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20415" windowHeight="12015"/>
  </bookViews>
  <sheets>
    <sheet name="Result 1" sheetId="2" r:id="rId1"/>
    <sheet name="Comparison" sheetId="1" r:id="rId2"/>
  </sheets>
  <calcPr calcId="125725"/>
</workbook>
</file>

<file path=xl/calcChain.xml><?xml version="1.0" encoding="utf-8"?>
<calcChain xmlns="http://schemas.openxmlformats.org/spreadsheetml/2006/main">
  <c r="C32" i="1"/>
  <c r="C31"/>
  <c r="C30"/>
  <c r="C29"/>
  <c r="C28"/>
  <c r="C27"/>
  <c r="C33" i="2"/>
  <c r="C32"/>
  <c r="C31"/>
  <c r="C30"/>
  <c r="C29"/>
  <c r="C28"/>
</calcChain>
</file>

<file path=xl/sharedStrings.xml><?xml version="1.0" encoding="utf-8"?>
<sst xmlns="http://schemas.openxmlformats.org/spreadsheetml/2006/main" count="1173" uniqueCount="629">
  <si>
    <t>File Name</t>
  </si>
  <si>
    <t>Benchmark</t>
  </si>
  <si>
    <t>Version</t>
  </si>
  <si>
    <t>1.1.0</t>
  </si>
  <si>
    <t>Width</t>
  </si>
  <si>
    <t>Height</t>
  </si>
  <si>
    <t>Anti-Aliasing</t>
  </si>
  <si>
    <t>None</t>
  </si>
  <si>
    <t>Anti-Aliasing Quality</t>
  </si>
  <si>
    <t>Texture Filtering</t>
  </si>
  <si>
    <t>Optimal</t>
  </si>
  <si>
    <t>Anisotropic Level</t>
  </si>
  <si>
    <t>VS Profile</t>
  </si>
  <si>
    <t>3_0</t>
  </si>
  <si>
    <t>PS Profile</t>
  </si>
  <si>
    <t>Force full precision</t>
  </si>
  <si>
    <t>No</t>
  </si>
  <si>
    <t>Disable HW shadow mapping</t>
  </si>
  <si>
    <t>Disable post-processing</t>
  </si>
  <si>
    <t>Force software vertex shader</t>
  </si>
  <si>
    <t>Color mipmaps</t>
  </si>
  <si>
    <t>Force software FP filtering</t>
  </si>
  <si>
    <t>Repeat tests</t>
  </si>
  <si>
    <t>Off</t>
  </si>
  <si>
    <t>Fixed framerate</t>
  </si>
  <si>
    <t>Comment</t>
  </si>
  <si>
    <t>3DMark Score</t>
  </si>
  <si>
    <t>SM2.0 Score</t>
  </si>
  <si>
    <t>HDR/SM3.0 Score</t>
  </si>
  <si>
    <t>CPU Score</t>
  </si>
  <si>
    <t>Game Score</t>
  </si>
  <si>
    <t>N/A</t>
  </si>
  <si>
    <t>GT1 - Return To Proxycon</t>
  </si>
  <si>
    <t>SM2.0 Graphics Tests</t>
  </si>
  <si>
    <t>GT2 - Firefly Forest</t>
  </si>
  <si>
    <t>CPU1 - Red Valley</t>
  </si>
  <si>
    <t>CPU Tests</t>
  </si>
  <si>
    <t>CPU2 - Red Valley</t>
  </si>
  <si>
    <t>HDR1 - Canyon Flight</t>
  </si>
  <si>
    <t>HDR/SM3.0 Graphics Tests</t>
  </si>
  <si>
    <t>HDR2 - Deep Freeze</t>
  </si>
  <si>
    <t>Fill Rate - Single-Texturing</t>
  </si>
  <si>
    <t>Feature Tests</t>
  </si>
  <si>
    <t>Fill Rate - Multi-Texturing</t>
  </si>
  <si>
    <t>Pixel Shader</t>
  </si>
  <si>
    <t>Vertex Shader - Simple</t>
  </si>
  <si>
    <t>Vertex Shader - Complex</t>
  </si>
  <si>
    <t>Shader Particles (SM3.0)</t>
  </si>
  <si>
    <t>Perlin Noise (SM3.0)</t>
  </si>
  <si>
    <t>8 Triangles</t>
  </si>
  <si>
    <t>Batch Size Tests</t>
  </si>
  <si>
    <t>32 Triangles</t>
  </si>
  <si>
    <t>128 Triangles</t>
  </si>
  <si>
    <t>512 Triangles</t>
  </si>
  <si>
    <t>2048 Triangles</t>
  </si>
  <si>
    <t>32768 Triangles</t>
  </si>
  <si>
    <t>System Info</t>
  </si>
  <si>
    <t>CPU Info</t>
  </si>
  <si>
    <t>Physical Processors</t>
  </si>
  <si>
    <t>Logical Processors</t>
  </si>
  <si>
    <t>Central Processing Units</t>
  </si>
  <si>
    <t>Central Processing Unit</t>
  </si>
  <si>
    <t>Manufacturer</t>
  </si>
  <si>
    <t>Intel</t>
  </si>
  <si>
    <t>Family</t>
  </si>
  <si>
    <t>Intel(R) Core(TM)2 Duo CPU T7700 @ 2.40GHz</t>
  </si>
  <si>
    <t>Architecture</t>
  </si>
  <si>
    <t>64-bit</t>
  </si>
  <si>
    <t>Internal Clock</t>
  </si>
  <si>
    <t>Internal Clock Maximum</t>
  </si>
  <si>
    <t>External Clock</t>
  </si>
  <si>
    <t>Socket Designation</t>
  </si>
  <si>
    <t>Type</t>
  </si>
  <si>
    <t>Upgrade</t>
  </si>
  <si>
    <t>MultiCore</t>
  </si>
  <si>
    <t>2 Processor Cores</t>
  </si>
  <si>
    <t>HyperThreadingTechnology</t>
  </si>
  <si>
    <t>Capabilities</t>
  </si>
  <si>
    <t>MMX, CMov, RDTSC, SSE, SSE2, SSE3, PAE, NX</t>
  </si>
  <si>
    <t>Caches</t>
  </si>
  <si>
    <t>Level</t>
  </si>
  <si>
    <t>Capacity</t>
  </si>
  <si>
    <t>Type Details</t>
  </si>
  <si>
    <t>Error Correction Type</t>
  </si>
  <si>
    <t>Associativity</t>
  </si>
  <si>
    <t>Instruction, Internal, Socketed</t>
  </si>
  <si>
    <t>Synchronous</t>
  </si>
  <si>
    <t>Single-bit ECC</t>
  </si>
  <si>
    <t>8-way Set-Associative</t>
  </si>
  <si>
    <t>Instruction, Data, Internal, Socketed</t>
  </si>
  <si>
    <t>Burst</t>
  </si>
  <si>
    <t>CPUIDs</t>
  </si>
  <si>
    <t>EAX</t>
  </si>
  <si>
    <t>EBX</t>
  </si>
  <si>
    <t>ECX</t>
  </si>
  <si>
    <t>EDX</t>
  </si>
  <si>
    <t>Order</t>
  </si>
  <si>
    <t>0x0000000a</t>
  </si>
  <si>
    <t>0x756e6547</t>
  </si>
  <si>
    <t>0x6c65746e</t>
  </si>
  <si>
    <t>0x49656e69</t>
  </si>
  <si>
    <t>0x000006fb</t>
  </si>
  <si>
    <t>0x00020800</t>
  </si>
  <si>
    <t>0x0000e3bd</t>
  </si>
  <si>
    <t>0xbfebfbff</t>
  </si>
  <si>
    <t>0x05b0b101</t>
  </si>
  <si>
    <t>0x005657f0</t>
  </si>
  <si>
    <t>0x00000000</t>
  </si>
  <si>
    <t>0x2cb43049</t>
  </si>
  <si>
    <t>0x04000121</t>
  </si>
  <si>
    <t>0x01c0003f</t>
  </si>
  <si>
    <t>0x0000003f</t>
  </si>
  <si>
    <t>0x00000001</t>
  </si>
  <si>
    <t>0x00000040</t>
  </si>
  <si>
    <t>0x00000003</t>
  </si>
  <si>
    <t>0x00022220</t>
  </si>
  <si>
    <t>0x00000002</t>
  </si>
  <si>
    <t>0x00000400</t>
  </si>
  <si>
    <t>0x07280202</t>
  </si>
  <si>
    <t>0x00000503</t>
  </si>
  <si>
    <t>Ext CPUIDs</t>
  </si>
  <si>
    <t>0x80000008</t>
  </si>
  <si>
    <t>0x20100000</t>
  </si>
  <si>
    <t>0x65746e49</t>
  </si>
  <si>
    <t>0x2952286c</t>
  </si>
  <si>
    <t>0x726f4320</t>
  </si>
  <si>
    <t>0x4d542865</t>
  </si>
  <si>
    <t>0x44203229</t>
  </si>
  <si>
    <t>0x43206f75</t>
  </si>
  <si>
    <t>0x20205550</t>
  </si>
  <si>
    <t>0x54202020</t>
  </si>
  <si>
    <t>0x30303737</t>
  </si>
  <si>
    <t>0x20402020</t>
  </si>
  <si>
    <t>0x30342e32</t>
  </si>
  <si>
    <t>0x007a4847</t>
  </si>
  <si>
    <t>0x10008040</t>
  </si>
  <si>
    <t>0x00003024</t>
  </si>
  <si>
    <t>DirectX Info</t>
  </si>
  <si>
    <t>Long Version</t>
  </si>
  <si>
    <t>4.09.00.0904</t>
  </si>
  <si>
    <t>DirectDraw Info</t>
  </si>
  <si>
    <t>6.0.6000.16386</t>
  </si>
  <si>
    <t>Primary Device</t>
  </si>
  <si>
    <t>NVIDIA Quadro NVS 140M</t>
  </si>
  <si>
    <t>Linked Display Adapters</t>
  </si>
  <si>
    <t>Display Devices</t>
  </si>
  <si>
    <t>Display Device</t>
  </si>
  <si>
    <t>Description</t>
  </si>
  <si>
    <t>NVIDIA</t>
  </si>
  <si>
    <t>Total Local Video Memory</t>
  </si>
  <si>
    <t>Total Local Texture Memory</t>
  </si>
  <si>
    <t>AGP Aperture Size</t>
  </si>
  <si>
    <t>Driver File</t>
  </si>
  <si>
    <t>nvd3dum.dll</t>
  </si>
  <si>
    <t>Driver Version</t>
  </si>
  <si>
    <t>7.15.11.145</t>
  </si>
  <si>
    <t>Driver Details</t>
  </si>
  <si>
    <t>Driver Date</t>
  </si>
  <si>
    <t>Driver WHQL Certified</t>
  </si>
  <si>
    <t>Max Texture Width</t>
  </si>
  <si>
    <t>Max Texture Height</t>
  </si>
  <si>
    <t>Max User Clipping Planes</t>
  </si>
  <si>
    <t>Max Active Hardware Lights</t>
  </si>
  <si>
    <t>Max Texture Blending Stages</t>
  </si>
  <si>
    <t>Fixed Function Textures In Single Pass</t>
  </si>
  <si>
    <t>Vertex Shader Version</t>
  </si>
  <si>
    <t>Pixel Shader Version</t>
  </si>
  <si>
    <t>Max Vertex Blend Matrices</t>
  </si>
  <si>
    <t>Max Texture Coordinates</t>
  </si>
  <si>
    <t>PCI</t>
  </si>
  <si>
    <t>Name</t>
  </si>
  <si>
    <t>Vendor ID</t>
  </si>
  <si>
    <t>0x10de</t>
  </si>
  <si>
    <t>Device ID</t>
  </si>
  <si>
    <t>0x0429</t>
  </si>
  <si>
    <t>SubSystem ID</t>
  </si>
  <si>
    <t>0x20d817aa</t>
  </si>
  <si>
    <t>Revision ID</t>
  </si>
  <si>
    <t>0x00a1</t>
  </si>
  <si>
    <t>Bus</t>
  </si>
  <si>
    <t>PCI Express</t>
  </si>
  <si>
    <t>Revision</t>
  </si>
  <si>
    <t>Enabled</t>
  </si>
  <si>
    <t>Rate</t>
  </si>
  <si>
    <t>Sideband Addressing</t>
  </si>
  <si>
    <t>Not Supported</t>
  </si>
  <si>
    <t>Fast Write</t>
  </si>
  <si>
    <t>Texture Formats</t>
  </si>
  <si>
    <t>32-bit ARGB [8888]</t>
  </si>
  <si>
    <t>32-bit RGB [888]</t>
  </si>
  <si>
    <t>16-bit RGB [565]</t>
  </si>
  <si>
    <t>16-bit RGB [555]</t>
  </si>
  <si>
    <t>16-bit ARGB [1555]</t>
  </si>
  <si>
    <t>16-bit ARGB [4444]</t>
  </si>
  <si>
    <t>8-bit A [8]</t>
  </si>
  <si>
    <t>8-bit YUV [800]</t>
  </si>
  <si>
    <t>16-bit AYUV [8800]</t>
  </si>
  <si>
    <t>FourCC [DXT1]</t>
  </si>
  <si>
    <t>FourCC [DXT2]</t>
  </si>
  <si>
    <t>FourCC [DXT3]</t>
  </si>
  <si>
    <t>FourCC [DXT4]</t>
  </si>
  <si>
    <t>FourCC [DXT5]</t>
  </si>
  <si>
    <t>AGP Texturing, Hardware Transform and Lighting, Positional Lights, Subpixel Accurate Rasterizing, Stencil Buffers, Range Fog, Table Fog, Vertex Fog, W-Fog, Specular Gouraud Shading, Anisotropic Filtering, Bilinear Filtering, Point Sampling, Trilinear Filtering, Additive Texture Blending, Dot3 Texture Blending, Multiplicative Texture Blending, Subtractive Texture Blending, Environmental Bump Mapping, Environmental Bump Mapping With Luminance, Cube Mapping, Factor Alpha Blending, Vertex Alpha Blending, Texture Alpha Blending, Texture Clamping, Texture Mirroring, Texture Wrapping, Guard Band Support, Mipmap LOD Bias Adjustment, Projected Textures, Volume Textures, Point Primitive Support, Full-Screen Anti-Aliasing, DXT Compressed Textures, Two Sided Stencil Test, Mipmapped Volume Textures, Mipmapped Cube Textures, Texture Border Color, Spherical Mapping, Automatic Mipmap Generation, Hardware Rasterization, Shading, Transform and Lighting, Scissor Test, Legacy Depth Bias</t>
  </si>
  <si>
    <t>VGA Memory Clock</t>
  </si>
  <si>
    <t>VGA Core Clock</t>
  </si>
  <si>
    <t>Max VGA Memory Clock</t>
  </si>
  <si>
    <t>Max VGA Core Clock</t>
  </si>
  <si>
    <t>DirectShow Info</t>
  </si>
  <si>
    <t>6.6.6000.16386</t>
  </si>
  <si>
    <t>Registered DirectShow Filters</t>
  </si>
  <si>
    <t>AC3 Parser Filter</t>
  </si>
  <si>
    <t>ACM Wrapper</t>
  </si>
  <si>
    <t>AVI Decompressor</t>
  </si>
  <si>
    <t>AVI Draw</t>
  </si>
  <si>
    <t>AVI Splitter</t>
  </si>
  <si>
    <t>AVI/WAV File Source</t>
  </si>
  <si>
    <t>BDA MPEG2 Transport Information Filter</t>
  </si>
  <si>
    <t>Color Space Converter</t>
  </si>
  <si>
    <t>DV Muxer</t>
  </si>
  <si>
    <t>DV Splitter</t>
  </si>
  <si>
    <t>DV Video Decoder</t>
  </si>
  <si>
    <t>Decrypt/Tag</t>
  </si>
  <si>
    <t>Default DirectSound Device</t>
  </si>
  <si>
    <t>Default MidiOut Device</t>
  </si>
  <si>
    <t>Elecard MPEG Demultiplexer</t>
  </si>
  <si>
    <t>Elecard Stream Parser</t>
  </si>
  <si>
    <t>File Source (Async.)</t>
  </si>
  <si>
    <t>File Source (URL)</t>
  </si>
  <si>
    <t>File stream renderer</t>
  </si>
  <si>
    <t>Haali Media Splitter</t>
  </si>
  <si>
    <t>Haali Media Splitter (AR)</t>
  </si>
  <si>
    <t>Internal Script Command Renderer</t>
  </si>
  <si>
    <t>Line 21 Decoder</t>
  </si>
  <si>
    <t>Line 21 Decoder 2</t>
  </si>
  <si>
    <t>MIDI Parser</t>
  </si>
  <si>
    <t>MJPEG Decompressor</t>
  </si>
  <si>
    <t>MPEG Audio Decoder</t>
  </si>
  <si>
    <t>MPEG Video Decoder</t>
  </si>
  <si>
    <t>MPEG-2 Demultiplexer</t>
  </si>
  <si>
    <t>MPEG-2 Sections and Tables</t>
  </si>
  <si>
    <t>MPEG-2 Splitter</t>
  </si>
  <si>
    <t>MPEG-I Stream Splitter</t>
  </si>
  <si>
    <t>Microsoft MPEG-1/DD Audio Decoder</t>
  </si>
  <si>
    <t>Microsoft MPEG-2 Video Decoder</t>
  </si>
  <si>
    <t>Multi-file Parser</t>
  </si>
  <si>
    <t>RealAudio Decoder</t>
  </si>
  <si>
    <t>RealMedia Source</t>
  </si>
  <si>
    <t>RealMedia Splitter</t>
  </si>
  <si>
    <t>RealVideo Decoder</t>
  </si>
  <si>
    <t>SAMI (CC) Parser</t>
  </si>
  <si>
    <t>Thunder Source Filter</t>
  </si>
  <si>
    <t>VBI Codec</t>
  </si>
  <si>
    <t>VBI Surface Allocator</t>
  </si>
  <si>
    <t>VGA 16 Color Ditherer</t>
  </si>
  <si>
    <t>Video Port Manager</t>
  </si>
  <si>
    <t>Video Renderer</t>
  </si>
  <si>
    <t>WM ASF Reader</t>
  </si>
  <si>
    <t>WM ASF Writer</t>
  </si>
  <si>
    <t>WST Pager</t>
  </si>
  <si>
    <t>Wave Parser</t>
  </si>
  <si>
    <t>DirectSound Info</t>
  </si>
  <si>
    <t>Speaker Configuration</t>
  </si>
  <si>
    <t>Stereo</t>
  </si>
  <si>
    <t>Speaker Geometry</t>
  </si>
  <si>
    <t>Wide</t>
  </si>
  <si>
    <t xml:space="preserve"> (SoundMAX Integrated Digital HD Audio)</t>
  </si>
  <si>
    <t>Sound Devices</t>
  </si>
  <si>
    <t>Memory Info</t>
  </si>
  <si>
    <t>Total Physical Memory</t>
  </si>
  <si>
    <t>Free Physical Memory</t>
  </si>
  <si>
    <t>Total Pagefile Memory</t>
  </si>
  <si>
    <t>Free Pagefile Memory</t>
  </si>
  <si>
    <t>Memory Arrays</t>
  </si>
  <si>
    <t>Memory Array</t>
  </si>
  <si>
    <t>Max Module Capacity</t>
  </si>
  <si>
    <t>Location</t>
  </si>
  <si>
    <t>System Board</t>
  </si>
  <si>
    <t>Use</t>
  </si>
  <si>
    <t>System</t>
  </si>
  <si>
    <t>Supported Error DC</t>
    <phoneticPr fontId="2" type="noConversion"/>
  </si>
  <si>
    <t xml:space="preserve"> </t>
  </si>
  <si>
    <t>Supported Speeds</t>
    <phoneticPr fontId="2" type="noConversion"/>
  </si>
  <si>
    <t>Supported Types</t>
    <phoneticPr fontId="2" type="noConversion"/>
  </si>
  <si>
    <t>Supported Voltages</t>
    <phoneticPr fontId="2" type="noConversion"/>
  </si>
  <si>
    <t>Memory Slots</t>
  </si>
  <si>
    <t>Installed Enabled Size</t>
  </si>
  <si>
    <t>Form Factor</t>
  </si>
  <si>
    <t>Frequency</t>
  </si>
  <si>
    <t>Slot</t>
  </si>
  <si>
    <t>Enabled Size</t>
  </si>
  <si>
    <t>Total Bit Width</t>
  </si>
  <si>
    <t>Data Bit Width</t>
  </si>
  <si>
    <t>SODIMM</t>
  </si>
  <si>
    <t>DIMM 1 [Bank 0/1]</t>
  </si>
  <si>
    <t>DDR2</t>
  </si>
  <si>
    <t>DIMM 2 [Bank 2/3]</t>
  </si>
  <si>
    <t>Motherboard Info</t>
  </si>
  <si>
    <t>Supported Slot Types</t>
  </si>
  <si>
    <t>PCI, AGP, PCI Express</t>
  </si>
  <si>
    <t>LENOVO</t>
  </si>
  <si>
    <t>Model</t>
  </si>
  <si>
    <t>8889AQ1</t>
  </si>
  <si>
    <t>Not Available</t>
  </si>
  <si>
    <t>BIOS Vendor</t>
  </si>
  <si>
    <t>BIOS Version</t>
  </si>
  <si>
    <t>7LETA9WW (2.09 )</t>
  </si>
  <si>
    <t>BIOS Release Date</t>
  </si>
  <si>
    <t>BIOS Properties</t>
  </si>
  <si>
    <t>Plug and Play, Flash</t>
  </si>
  <si>
    <t>Card Slots</t>
  </si>
  <si>
    <t>Designation</t>
  </si>
  <si>
    <t>Characteristics</t>
  </si>
  <si>
    <t>Data Bus Width</t>
  </si>
  <si>
    <t>Details</t>
  </si>
  <si>
    <t>Device Class</t>
  </si>
  <si>
    <t>IRQ</t>
  </si>
  <si>
    <t>ExpressCard Slot 1</t>
  </si>
  <si>
    <t>Hot-Plugs</t>
  </si>
  <si>
    <t>Available</t>
  </si>
  <si>
    <t>0x0000</t>
  </si>
  <si>
    <t>CardBus Slot 1</t>
  </si>
  <si>
    <t>PCMCIA</t>
  </si>
  <si>
    <t>5.0V, 3.3V, PC Card-16, CardBus, Zoom Video, Modem Ring Resume, PME Signal, Hot-Plugs</t>
  </si>
  <si>
    <t>PCI Devices</t>
  </si>
  <si>
    <t>PCI 1 0 0</t>
  </si>
  <si>
    <t>RICOH</t>
  </si>
  <si>
    <t>PCI 21 0 0</t>
  </si>
  <si>
    <t>Ricoh R/RL/5C476(II) or Compatible CardBus Controller</t>
  </si>
  <si>
    <t>0x1180</t>
  </si>
  <si>
    <t>0x0476</t>
  </si>
  <si>
    <t>0x20c417aa</t>
  </si>
  <si>
    <t>0x00b6</t>
  </si>
  <si>
    <t>PCI 0 25 0</t>
  </si>
  <si>
    <t>Intel(R) 82566MM Gigabit Network Connection</t>
  </si>
  <si>
    <t>0x8086</t>
  </si>
  <si>
    <t>0x1049</t>
  </si>
  <si>
    <t>0x20b917aa</t>
  </si>
  <si>
    <t>0x0003</t>
  </si>
  <si>
    <t>PCI 0 30 0</t>
  </si>
  <si>
    <t>Intel(R) 82801 PCI Bridge - 2448</t>
  </si>
  <si>
    <t>0x2448</t>
  </si>
  <si>
    <t>0x20ae17aa</t>
  </si>
  <si>
    <t>0x00f3</t>
  </si>
  <si>
    <t>PCI 0 31 0</t>
  </si>
  <si>
    <t>Intel(R) ICH8M LPC Interface Controller - 2811</t>
  </si>
  <si>
    <t>0x2811</t>
  </si>
  <si>
    <t>0x20b617aa</t>
  </si>
  <si>
    <t>PCI 0 31 2</t>
  </si>
  <si>
    <t>Intel(R) 82801HEM/HBM SATA AHCI Controller</t>
  </si>
  <si>
    <t>0x2829</t>
  </si>
  <si>
    <t>0x20a717aa</t>
  </si>
  <si>
    <t>PCI 0 29 0</t>
  </si>
  <si>
    <t>Intel(R) ICH8 Family USB Universal Host Controller - 2830</t>
  </si>
  <si>
    <t>0x2830</t>
  </si>
  <si>
    <t>0x20aa17aa</t>
  </si>
  <si>
    <t>PCI 0 29 1</t>
  </si>
  <si>
    <t>Intel(R) ICH8 Family USB Universal Host Controller - 2831</t>
  </si>
  <si>
    <t>0x2831</t>
  </si>
  <si>
    <t>PCI 0 29 2</t>
  </si>
  <si>
    <t>Intel(R) ICH8 Family USB Universal Host Controller - 2832</t>
  </si>
  <si>
    <t>0x2832</t>
  </si>
  <si>
    <t>PCI 0 26 0</t>
  </si>
  <si>
    <t>Intel(R) ICH8 Family USB Universal Host Controller - 2834</t>
  </si>
  <si>
    <t>0x2834</t>
  </si>
  <si>
    <t>PCI 0 26 1</t>
  </si>
  <si>
    <t>Intel(R) ICH8 Family USB Universal Host Controller - 2835</t>
  </si>
  <si>
    <t>0x2835</t>
  </si>
  <si>
    <t>PCI 0 29 7</t>
  </si>
  <si>
    <t>Intel(R) ICH8 Family USB2 Enhanced Host Controller - 2836</t>
  </si>
  <si>
    <t>0x2836</t>
  </si>
  <si>
    <t>0x20ab17aa</t>
  </si>
  <si>
    <t>PCI 0 26 7</t>
  </si>
  <si>
    <t>Intel(R) ICH8 Family USB2 Enhanced Host Controller - 283A</t>
  </si>
  <si>
    <t>0x283a</t>
  </si>
  <si>
    <t>PCI 0 31 3</t>
  </si>
  <si>
    <t>Intel(R) ICH8 Family SMBus Controller - 283E</t>
  </si>
  <si>
    <t>0x283e</t>
  </si>
  <si>
    <t>0x20a917aa</t>
  </si>
  <si>
    <t>PCI 0 28 0</t>
  </si>
  <si>
    <t>Intel(R) ICH8 Family PCI Express Root Port 1 - 283F</t>
  </si>
  <si>
    <t>0x283f</t>
  </si>
  <si>
    <t>0x20ad17aa</t>
  </si>
  <si>
    <t>PCI 0 28 1</t>
  </si>
  <si>
    <t>Intel(R) ICH8 Family PCI Express Root Port 2 - 2841</t>
  </si>
  <si>
    <t>0x2841</t>
  </si>
  <si>
    <t>PCI 0 28 2</t>
  </si>
  <si>
    <t>Intel(R) ICH8 Family PCI Express Root Port 3 - 2843</t>
  </si>
  <si>
    <t>0x2843</t>
  </si>
  <si>
    <t>PCI 0 28 3</t>
  </si>
  <si>
    <t>Intel(R) ICH8 Family PCI Express Root Port 4 - 2845</t>
  </si>
  <si>
    <t>0x2845</t>
  </si>
  <si>
    <t>PCI 0 28 4</t>
  </si>
  <si>
    <t>Intel(R) ICH8 Family PCI Express Root Port 5 - 2847</t>
  </si>
  <si>
    <t>0x2847</t>
  </si>
  <si>
    <t>Microsoft</t>
  </si>
  <si>
    <t>PCI 0 27 0</t>
  </si>
  <si>
    <t>High Definition Audio</t>
  </si>
  <si>
    <t>0x284b</t>
  </si>
  <si>
    <t>0x20ac17aa</t>
  </si>
  <si>
    <t>PCI 0 31 1</t>
  </si>
  <si>
    <t>Intel(R) ICH8M Ultra ATA Storage Controllers - 2850</t>
  </si>
  <si>
    <t>0x2850</t>
  </si>
  <si>
    <t>0x20a617aa</t>
  </si>
  <si>
    <t>PCI 0 0 0</t>
  </si>
  <si>
    <t>Mobile Intel(R) PM965/GM965/GL960 Express Processor to DRAM Controller - 2A00</t>
  </si>
  <si>
    <t>0x2a00</t>
  </si>
  <si>
    <t>0x20b117aa</t>
  </si>
  <si>
    <t>0x000c</t>
  </si>
  <si>
    <t>PCI 0 1 0</t>
  </si>
  <si>
    <t>Mobile Intel(R) PM965/GM965/GL960 Express PCI Express Root Port - 2A01</t>
  </si>
  <si>
    <t>0x2a01</t>
  </si>
  <si>
    <t>0x20b217aa</t>
  </si>
  <si>
    <t>Intel Corporation</t>
  </si>
  <si>
    <t>PCI 3 0 0</t>
  </si>
  <si>
    <t>Intel(R) PRO/Wireless 3945ABG Network Connection</t>
  </si>
  <si>
    <t>0x4227</t>
  </si>
  <si>
    <t>0x10108086</t>
  </si>
  <si>
    <t>0x0002</t>
  </si>
  <si>
    <t>PCI 2 0 0</t>
  </si>
  <si>
    <t>Intel(R) Flash Cache Logic Chip</t>
  </si>
  <si>
    <t>0x444e</t>
  </si>
  <si>
    <t>0x444e8086</t>
  </si>
  <si>
    <t>0x0001</t>
  </si>
  <si>
    <t>System Devices</t>
  </si>
  <si>
    <t>AGP</t>
  </si>
  <si>
    <t>Available Rate</t>
  </si>
  <si>
    <t>Selected Rate</t>
  </si>
  <si>
    <t>Aperture Size</t>
  </si>
  <si>
    <t>USB Devices</t>
  </si>
  <si>
    <t>USB Root Hub</t>
  </si>
  <si>
    <t>6.0.6000.16406</t>
  </si>
  <si>
    <t>Universal Serial Bus Controller</t>
  </si>
  <si>
    <t>TouchChip Fingerprint Coprocessor</t>
  </si>
  <si>
    <t>1.9.2.87</t>
  </si>
  <si>
    <t>Biometric</t>
  </si>
  <si>
    <t>USB</t>
  </si>
  <si>
    <t>Human Interface Device</t>
  </si>
  <si>
    <t>FireWire Devices</t>
  </si>
  <si>
    <t>Monitor Info</t>
  </si>
  <si>
    <t>Monitors</t>
  </si>
  <si>
    <t>Monitor</t>
  </si>
  <si>
    <t>ThinkPad Display 1400x1050</t>
  </si>
  <si>
    <t>Lenovo</t>
  </si>
  <si>
    <t>Max Width</t>
  </si>
  <si>
    <t>Max Height</t>
  </si>
  <si>
    <t>Power Supply Info</t>
  </si>
  <si>
    <t>Batteries</t>
  </si>
  <si>
    <t>Battery</t>
  </si>
  <si>
    <t>42T4511</t>
  </si>
  <si>
    <t>Chemistry</t>
  </si>
  <si>
    <t>Lithium-ion</t>
  </si>
  <si>
    <t>Design Capacity</t>
  </si>
  <si>
    <t>Design Voltage</t>
  </si>
  <si>
    <t>Operating System Info</t>
  </si>
  <si>
    <t>Windows Vista (TM) Ultimate</t>
  </si>
  <si>
    <t>6.0.6000</t>
  </si>
  <si>
    <t>PlatformId</t>
  </si>
  <si>
    <t>Service Pack</t>
  </si>
  <si>
    <t>Suite</t>
  </si>
  <si>
    <t>Product Type</t>
  </si>
  <si>
    <t>Media Center</t>
  </si>
  <si>
    <t>Windows Environment</t>
  </si>
  <si>
    <t>32-bit</t>
  </si>
  <si>
    <t>DEP</t>
  </si>
  <si>
    <t>Hardware Support</t>
  </si>
  <si>
    <t>Applications Protected</t>
  </si>
  <si>
    <t>Drivers Protected</t>
  </si>
  <si>
    <t>User Option</t>
  </si>
  <si>
    <t>On for essential Windows programs and services only</t>
  </si>
  <si>
    <t>Locale</t>
  </si>
  <si>
    <t>CN</t>
  </si>
  <si>
    <t>Desktop Width</t>
  </si>
  <si>
    <t>Desktop Height</t>
  </si>
  <si>
    <t>Desktop BPP</t>
  </si>
  <si>
    <t>Internet Explorer Version</t>
  </si>
  <si>
    <t>Applications</t>
  </si>
  <si>
    <t>Afx:400000:0</t>
  </si>
  <si>
    <t>Scanning your system configuration</t>
  </si>
  <si>
    <t>3DMark06 - Professional Edition</t>
  </si>
  <si>
    <t>- -</t>
  </si>
  <si>
    <t>DreamSceneNotificationWindow</t>
  </si>
  <si>
    <t>3dsmax2008,,,,3d,cad,,,,3dmax9,,maya2008,vray1.5,3dmax20 - Windows Internet Explorer</t>
  </si>
  <si>
    <t>_ThinkPad t61 - Windows Internet Explorer</t>
  </si>
  <si>
    <t>3DMark06 v1.1</t>
  </si>
  <si>
    <t>_3d mark 06 - Windows Internet Explorer</t>
  </si>
  <si>
    <t>Processes</t>
  </si>
  <si>
    <t>PID</t>
  </si>
  <si>
    <t>Memory Usage</t>
  </si>
  <si>
    <t>System Idle Process</t>
  </si>
  <si>
    <t>smss.exe</t>
  </si>
  <si>
    <t>csrss.exe</t>
  </si>
  <si>
    <t>wininit.exe</t>
  </si>
  <si>
    <t>services.exe</t>
  </si>
  <si>
    <t>lsass.exe</t>
  </si>
  <si>
    <t>lsm.exe</t>
  </si>
  <si>
    <t>winlogon.exe</t>
  </si>
  <si>
    <t>svchost.exe</t>
  </si>
  <si>
    <t>ibmpmsvc.exe</t>
  </si>
  <si>
    <t>audiodg.exe</t>
  </si>
  <si>
    <t>SLsvc.exe</t>
  </si>
  <si>
    <t>upeksvr.exe</t>
  </si>
  <si>
    <t>wlanext.exe</t>
  </si>
  <si>
    <t>spoolsv.exe</t>
  </si>
  <si>
    <t>dwm.exe</t>
  </si>
  <si>
    <t>explorer.exe</t>
  </si>
  <si>
    <t>IPSSVC.EXE</t>
  </si>
  <si>
    <t>AcPrfMgrSvc.exe</t>
  </si>
  <si>
    <t>avp.exe</t>
  </si>
  <si>
    <t>BlueSoleilCS.exe</t>
  </si>
  <si>
    <t>stormliv.exe</t>
  </si>
  <si>
    <t>DkService.exe</t>
  </si>
  <si>
    <t>EvtEng.exe</t>
  </si>
  <si>
    <t>IGRS.exe</t>
  </si>
  <si>
    <t>matlabserver.exe</t>
  </si>
  <si>
    <t>sqlservr.exe</t>
  </si>
  <si>
    <t>RegSrvc.exe</t>
  </si>
  <si>
    <t>sqlbrowser.exe</t>
  </si>
  <si>
    <t>sqlwriter.exe</t>
  </si>
  <si>
    <t>MATLAB.exe</t>
  </si>
  <si>
    <t>tvt_reg_monitor_svc.exe</t>
  </si>
  <si>
    <t>TPHDEXLG.exe</t>
  </si>
  <si>
    <t>TPHKSVC.exe</t>
  </si>
  <si>
    <t>tvttcsd.exe</t>
  </si>
  <si>
    <t>rrpservice.exe</t>
  </si>
  <si>
    <t>rrservice.exe</t>
  </si>
  <si>
    <t>tvtsched.exe</t>
  </si>
  <si>
    <t>IUService.exe</t>
  </si>
  <si>
    <t>SearchIndexer.exe</t>
  </si>
  <si>
    <t>logmon.exe</t>
  </si>
  <si>
    <t>XAudio.exe</t>
  </si>
  <si>
    <t>AcSvc.exe</t>
  </si>
  <si>
    <t>SUService.exe</t>
  </si>
  <si>
    <t>WmiPrvSE.exe</t>
  </si>
  <si>
    <t>BsHelpCS.exe</t>
  </si>
  <si>
    <t>taskeng.exe</t>
  </si>
  <si>
    <t>MemoryMaster.exe</t>
  </si>
  <si>
    <t>SvcGuiHlpr.exe</t>
  </si>
  <si>
    <t>MSASCui.exe</t>
  </si>
  <si>
    <t>tpfnf7sp.exe</t>
  </si>
  <si>
    <t>TPOSDSVC.exe</t>
  </si>
  <si>
    <t>SynTPEnh.exe</t>
  </si>
  <si>
    <t>TPONSCR.exe</t>
  </si>
  <si>
    <t>rundll32.exe</t>
  </si>
  <si>
    <t>TpShocks.exe</t>
  </si>
  <si>
    <t>EZEJMNAP.EXE</t>
  </si>
  <si>
    <t>TpScrex.exe</t>
  </si>
  <si>
    <t>smax4pnp.exe</t>
  </si>
  <si>
    <t>scheduler_proxy.exe</t>
  </si>
  <si>
    <t>AwaySch.EXE</t>
  </si>
  <si>
    <t>LPMGR.EXE</t>
  </si>
  <si>
    <t>Amsg.exe</t>
  </si>
  <si>
    <t>jusched.exe</t>
  </si>
  <si>
    <t>ACTray.exe</t>
  </si>
  <si>
    <t>ACWLIcon.exe</t>
  </si>
  <si>
    <t>cssauth.exe</t>
  </si>
  <si>
    <t>SynTPLpr.exe</t>
  </si>
  <si>
    <t>GrooveMonitor.exe</t>
  </si>
  <si>
    <t>BtTray.exe</t>
  </si>
  <si>
    <t>ehtray.exe</t>
  </si>
  <si>
    <t>sidebar.exe</t>
  </si>
  <si>
    <t>DLG.exe</t>
  </si>
  <si>
    <t>BTTray.exe</t>
  </si>
  <si>
    <t>ehmsas.exe</t>
  </si>
  <si>
    <t>360tray.exe</t>
  </si>
  <si>
    <t>tvtpwm_tray.exe</t>
  </si>
  <si>
    <t>KwMusic.exe</t>
  </si>
  <si>
    <t>KwMV.exe</t>
  </si>
  <si>
    <t>conime.exe</t>
  </si>
  <si>
    <t>QQ.exe</t>
  </si>
  <si>
    <t>ieuser.exe</t>
  </si>
  <si>
    <t>iexplore.exe</t>
  </si>
  <si>
    <t>Thunder5.exe</t>
  </si>
  <si>
    <t>Mento Supplicant.exe</t>
  </si>
  <si>
    <t>mobsync.exe</t>
  </si>
  <si>
    <t>3DMark06.exe</t>
  </si>
  <si>
    <t>FlashUtil9e.exe</t>
  </si>
  <si>
    <t>SearchFilterHost.exe</t>
  </si>
  <si>
    <t>SearchProtocolHost.exe</t>
  </si>
  <si>
    <t>Logical Drives</t>
  </si>
  <si>
    <t>Drive Letter</t>
  </si>
  <si>
    <t>Label</t>
  </si>
  <si>
    <t>C:</t>
  </si>
  <si>
    <t>WindowsVista</t>
  </si>
  <si>
    <t>Hard Disk</t>
  </si>
  <si>
    <t>D:</t>
  </si>
  <si>
    <t>E:</t>
  </si>
  <si>
    <t>F:</t>
  </si>
  <si>
    <t>CD-ROM</t>
  </si>
  <si>
    <t>G:</t>
  </si>
  <si>
    <t>Storage Devices</t>
  </si>
  <si>
    <t>Device Drive Type</t>
  </si>
  <si>
    <t>Vendor ID String</t>
  </si>
  <si>
    <t>Product ID String</t>
  </si>
  <si>
    <t>Product Revision String</t>
  </si>
  <si>
    <t>Serial Number</t>
  </si>
  <si>
    <t>Interface Type</t>
  </si>
  <si>
    <t>Device Bus Type</t>
  </si>
  <si>
    <t>Drive Letters</t>
  </si>
  <si>
    <t>CD Max Read Speed</t>
  </si>
  <si>
    <t>CD Read Capabilities</t>
  </si>
  <si>
    <t>CD Write Capabilities</t>
  </si>
  <si>
    <t>DVD Read Capabilities</t>
  </si>
  <si>
    <t>DVD Write Capabilities</t>
  </si>
  <si>
    <t>SMART</t>
  </si>
  <si>
    <t>Acoustic Management</t>
  </si>
  <si>
    <t>WDC WD1600BEVS-08RST2</t>
  </si>
  <si>
    <t>()</t>
  </si>
  <si>
    <t>WDC WD16</t>
  </si>
  <si>
    <t>00BEVS-08RST</t>
  </si>
  <si>
    <t>IDE</t>
  </si>
  <si>
    <t>ATA</t>
  </si>
  <si>
    <t>IMD-0</t>
  </si>
  <si>
    <t>SCSI</t>
  </si>
  <si>
    <t>DVD</t>
  </si>
  <si>
    <t>&lt;unknown&gt;</t>
  </si>
  <si>
    <t>HL-DT-ST</t>
  </si>
  <si>
    <t>HL-DT-ST DVDRAM GSA-U10N</t>
  </si>
  <si>
    <t>+R, -RW, +RW</t>
  </si>
  <si>
    <t>-R, +R, -RW, +RW</t>
  </si>
  <si>
    <t>PK2212S</t>
  </si>
  <si>
    <t>JKI304Y</t>
  </si>
  <si>
    <t>+R, +RW</t>
  </si>
  <si>
    <t>3DMark06 Results</t>
    <phoneticPr fontId="2" type="noConversion"/>
  </si>
  <si>
    <t>Result 1</t>
  </si>
  <si>
    <t>3DMarks</t>
  </si>
  <si>
    <t>FPS</t>
  </si>
  <si>
    <t>MHz</t>
  </si>
  <si>
    <t>MB</t>
  </si>
  <si>
    <t>Hz</t>
  </si>
</sst>
</file>

<file path=xl/styles.xml><?xml version="1.0" encoding="utf-8"?>
<styleSheet xmlns="http://schemas.openxmlformats.org/spreadsheetml/2006/main">
  <numFmts count="17">
    <numFmt numFmtId="176" formatCode="0&quot; 3DMarks&quot;"/>
    <numFmt numFmtId="177" formatCode="0&quot; &quot;"/>
    <numFmt numFmtId="178" formatCode="&quot; N/A&quot;"/>
    <numFmt numFmtId="179" formatCode="0.000&quot; FPS&quot;"/>
    <numFmt numFmtId="180" formatCode="0.000&quot; N/A&quot;"/>
    <numFmt numFmtId="181" formatCode="0&quot; MHz&quot;"/>
    <numFmt numFmtId="182" formatCode="0&quot; KB&quot;"/>
    <numFmt numFmtId="183" formatCode="0&quot; MB&quot;"/>
    <numFmt numFmtId="184" formatCode="0&quot; Kpx&quot;"/>
    <numFmt numFmtId="185" formatCode="0&quot; Hz&quot;"/>
    <numFmt numFmtId="186" formatCode="0&quot; b&quot;"/>
    <numFmt numFmtId="187" formatCode="0&quot; B&quot;"/>
    <numFmt numFmtId="188" formatCode="0&quot; px&quot;"/>
    <numFmt numFmtId="189" formatCode="0&quot; Ah&quot;"/>
    <numFmt numFmtId="190" formatCode="0&quot; V&quot;"/>
    <numFmt numFmtId="191" formatCode="0&quot; GB&quot;"/>
    <numFmt numFmtId="192" formatCode="0.000"/>
  </numFmts>
  <fonts count="3">
    <font>
      <sz val="11"/>
      <color theme="1"/>
      <name val="宋体"/>
      <family val="2"/>
      <charset val="134"/>
      <scheme val="minor"/>
    </font>
    <font>
      <b/>
      <sz val="11"/>
      <color theme="1"/>
      <name val="宋体"/>
      <family val="3"/>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3">
    <xf numFmtId="0" fontId="0" fillId="0" borderId="0" xfId="0">
      <alignment vertical="center"/>
    </xf>
    <xf numFmtId="0" fontId="1" fillId="0" borderId="0" xfId="0" applyFont="1">
      <alignment vertical="center"/>
    </xf>
    <xf numFmtId="0" fontId="0" fillId="0" borderId="0" xfId="0" applyAlignment="1">
      <alignment horizontal="right" vertical="center"/>
    </xf>
    <xf numFmtId="176" fontId="0" fillId="0" borderId="0" xfId="0" applyNumberFormat="1">
      <alignment vertical="center"/>
    </xf>
    <xf numFmtId="177" fontId="0" fillId="0" borderId="0" xfId="0" applyNumberFormat="1">
      <alignment vertical="center"/>
    </xf>
    <xf numFmtId="178" fontId="0" fillId="0" borderId="0" xfId="0" applyNumberFormat="1">
      <alignment vertical="center"/>
    </xf>
    <xf numFmtId="179" fontId="0" fillId="0" borderId="0" xfId="0" applyNumberFormat="1">
      <alignment vertical="center"/>
    </xf>
    <xf numFmtId="180" fontId="0" fillId="0" borderId="0" xfId="0" applyNumberFormat="1">
      <alignment vertical="center"/>
    </xf>
    <xf numFmtId="181" fontId="0" fillId="0" borderId="0" xfId="0" applyNumberFormat="1">
      <alignment vertical="center"/>
    </xf>
    <xf numFmtId="182" fontId="0" fillId="0" borderId="0" xfId="0" applyNumberFormat="1">
      <alignment vertical="center"/>
    </xf>
    <xf numFmtId="183" fontId="0" fillId="0" borderId="0" xfId="0" applyNumberFormat="1">
      <alignment vertical="center"/>
    </xf>
    <xf numFmtId="14" fontId="0" fillId="0" borderId="0" xfId="0" applyNumberFormat="1">
      <alignment vertical="center"/>
    </xf>
    <xf numFmtId="184" fontId="0" fillId="0" borderId="0" xfId="0" applyNumberFormat="1">
      <alignment vertical="center"/>
    </xf>
    <xf numFmtId="185" fontId="0" fillId="0" borderId="0" xfId="0" applyNumberFormat="1">
      <alignment vertical="center"/>
    </xf>
    <xf numFmtId="186" fontId="0" fillId="0" borderId="0" xfId="0" applyNumberFormat="1">
      <alignment vertical="center"/>
    </xf>
    <xf numFmtId="187" fontId="0" fillId="0" borderId="0" xfId="0" applyNumberFormat="1">
      <alignment vertical="center"/>
    </xf>
    <xf numFmtId="188" fontId="0" fillId="0" borderId="0" xfId="0" applyNumberFormat="1">
      <alignment vertical="center"/>
    </xf>
    <xf numFmtId="189" fontId="0" fillId="0" borderId="0" xfId="0" applyNumberFormat="1">
      <alignment vertical="center"/>
    </xf>
    <xf numFmtId="190" fontId="0" fillId="0" borderId="0" xfId="0" applyNumberFormat="1">
      <alignment vertical="center"/>
    </xf>
    <xf numFmtId="191" fontId="0" fillId="0" borderId="0" xfId="0" applyNumberFormat="1">
      <alignment vertical="center"/>
    </xf>
    <xf numFmtId="0" fontId="1" fillId="0" borderId="0" xfId="0" applyFont="1" applyAlignment="1">
      <alignment horizontal="right" vertical="center"/>
    </xf>
    <xf numFmtId="1" fontId="0" fillId="0" borderId="0" xfId="0" applyNumberFormat="1" applyAlignment="1">
      <alignment horizontal="right" vertical="center"/>
    </xf>
    <xf numFmtId="192" fontId="0" fillId="0" borderId="0" xfId="0" applyNumberFormat="1" applyAlignment="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U500"/>
  <sheetViews>
    <sheetView tabSelected="1" workbookViewId="0"/>
  </sheetViews>
  <sheetFormatPr defaultRowHeight="13.5"/>
  <cols>
    <col min="1" max="1" width="6.625" customWidth="1"/>
    <col min="2" max="2" width="42.75" bestFit="1" customWidth="1"/>
    <col min="3" max="18" width="20.625" customWidth="1"/>
  </cols>
  <sheetData>
    <row r="2" spans="2:3">
      <c r="B2" s="1" t="s">
        <v>0</v>
      </c>
    </row>
    <row r="4" spans="2:3">
      <c r="B4" s="1" t="s">
        <v>1</v>
      </c>
    </row>
    <row r="5" spans="2:3">
      <c r="B5" t="s">
        <v>2</v>
      </c>
      <c r="C5" t="s">
        <v>3</v>
      </c>
    </row>
    <row r="6" spans="2:3">
      <c r="B6" t="s">
        <v>4</v>
      </c>
      <c r="C6" s="2">
        <v>1400</v>
      </c>
    </row>
    <row r="7" spans="2:3">
      <c r="B7" t="s">
        <v>5</v>
      </c>
      <c r="C7" s="2">
        <v>1050</v>
      </c>
    </row>
    <row r="8" spans="2:3">
      <c r="B8" t="s">
        <v>6</v>
      </c>
      <c r="C8" s="2" t="s">
        <v>7</v>
      </c>
    </row>
    <row r="9" spans="2:3">
      <c r="B9" t="s">
        <v>8</v>
      </c>
      <c r="C9" s="2">
        <v>0</v>
      </c>
    </row>
    <row r="10" spans="2:3">
      <c r="B10" t="s">
        <v>9</v>
      </c>
      <c r="C10" s="2" t="s">
        <v>10</v>
      </c>
    </row>
    <row r="11" spans="2:3">
      <c r="B11" t="s">
        <v>11</v>
      </c>
      <c r="C11" s="2">
        <v>1</v>
      </c>
    </row>
    <row r="12" spans="2:3">
      <c r="B12" t="s">
        <v>12</v>
      </c>
      <c r="C12" s="2" t="s">
        <v>13</v>
      </c>
    </row>
    <row r="13" spans="2:3">
      <c r="B13" t="s">
        <v>14</v>
      </c>
      <c r="C13" s="2" t="s">
        <v>13</v>
      </c>
    </row>
    <row r="14" spans="2:3">
      <c r="B14" t="s">
        <v>15</v>
      </c>
      <c r="C14" s="2" t="s">
        <v>16</v>
      </c>
    </row>
    <row r="15" spans="2:3">
      <c r="B15" t="s">
        <v>17</v>
      </c>
      <c r="C15" s="2" t="s">
        <v>16</v>
      </c>
    </row>
    <row r="16" spans="2:3">
      <c r="B16" t="s">
        <v>18</v>
      </c>
      <c r="C16" s="2" t="s">
        <v>16</v>
      </c>
    </row>
    <row r="17" spans="2:5">
      <c r="B17" t="s">
        <v>19</v>
      </c>
      <c r="C17" s="2" t="s">
        <v>16</v>
      </c>
    </row>
    <row r="18" spans="2:5">
      <c r="B18" t="s">
        <v>20</v>
      </c>
      <c r="C18" s="2" t="s">
        <v>16</v>
      </c>
    </row>
    <row r="19" spans="2:5">
      <c r="B19" t="s">
        <v>21</v>
      </c>
      <c r="C19" s="2" t="s">
        <v>16</v>
      </c>
    </row>
    <row r="20" spans="2:5">
      <c r="B20" t="s">
        <v>22</v>
      </c>
      <c r="C20" s="2" t="s">
        <v>23</v>
      </c>
    </row>
    <row r="21" spans="2:5">
      <c r="B21" t="s">
        <v>24</v>
      </c>
      <c r="C21" s="2" t="s">
        <v>23</v>
      </c>
    </row>
    <row r="22" spans="2:5">
      <c r="B22" t="s">
        <v>25</v>
      </c>
      <c r="C22" s="2"/>
    </row>
    <row r="23" spans="2:5">
      <c r="B23" t="s">
        <v>26</v>
      </c>
      <c r="C23" s="3">
        <v>1124</v>
      </c>
    </row>
    <row r="24" spans="2:5">
      <c r="B24" t="s">
        <v>27</v>
      </c>
      <c r="C24" s="4">
        <v>382</v>
      </c>
    </row>
    <row r="25" spans="2:5">
      <c r="B25" t="s">
        <v>28</v>
      </c>
      <c r="C25" s="4">
        <v>412</v>
      </c>
    </row>
    <row r="26" spans="2:5">
      <c r="B26" t="s">
        <v>29</v>
      </c>
      <c r="C26" s="4">
        <v>1822</v>
      </c>
    </row>
    <row r="27" spans="2:5">
      <c r="B27" t="s">
        <v>30</v>
      </c>
      <c r="C27" s="5">
        <v>0</v>
      </c>
      <c r="D27" t="s">
        <v>31</v>
      </c>
    </row>
    <row r="28" spans="2:5">
      <c r="B28" t="s">
        <v>32</v>
      </c>
      <c r="C28" s="6">
        <f>3.774669*10^0</f>
        <v>3.7746689999999998</v>
      </c>
      <c r="E28" t="s">
        <v>33</v>
      </c>
    </row>
    <row r="29" spans="2:5">
      <c r="B29" t="s">
        <v>34</v>
      </c>
      <c r="C29" s="6">
        <f>2.58701*10^0</f>
        <v>2.5870099999999998</v>
      </c>
      <c r="E29" t="s">
        <v>33</v>
      </c>
    </row>
    <row r="30" spans="2:5">
      <c r="B30" t="s">
        <v>35</v>
      </c>
      <c r="C30" s="6">
        <f>0.570524*10^0</f>
        <v>0.57052400000000003</v>
      </c>
      <c r="E30" t="s">
        <v>36</v>
      </c>
    </row>
    <row r="31" spans="2:5">
      <c r="B31" t="s">
        <v>37</v>
      </c>
      <c r="C31" s="6">
        <f>0.931475*10^0</f>
        <v>0.93147500000000005</v>
      </c>
      <c r="E31" t="s">
        <v>36</v>
      </c>
    </row>
    <row r="32" spans="2:5">
      <c r="B32" t="s">
        <v>38</v>
      </c>
      <c r="C32" s="6">
        <f>2.86056*10^0</f>
        <v>2.86056</v>
      </c>
      <c r="E32" t="s">
        <v>39</v>
      </c>
    </row>
    <row r="33" spans="2:5">
      <c r="B33" t="s">
        <v>40</v>
      </c>
      <c r="C33" s="6">
        <f>5.37296*10^0</f>
        <v>5.37296</v>
      </c>
      <c r="E33" t="s">
        <v>39</v>
      </c>
    </row>
    <row r="34" spans="2:5">
      <c r="B34" t="s">
        <v>41</v>
      </c>
      <c r="C34" s="7">
        <v>0</v>
      </c>
      <c r="D34" t="s">
        <v>31</v>
      </c>
      <c r="E34" t="s">
        <v>42</v>
      </c>
    </row>
    <row r="35" spans="2:5">
      <c r="B35" t="s">
        <v>43</v>
      </c>
      <c r="C35" s="7">
        <v>0</v>
      </c>
      <c r="D35" t="s">
        <v>31</v>
      </c>
      <c r="E35" t="s">
        <v>42</v>
      </c>
    </row>
    <row r="36" spans="2:5">
      <c r="B36" t="s">
        <v>44</v>
      </c>
      <c r="C36" s="7">
        <v>0</v>
      </c>
      <c r="D36" t="s">
        <v>31</v>
      </c>
      <c r="E36" t="s">
        <v>42</v>
      </c>
    </row>
    <row r="37" spans="2:5">
      <c r="B37" t="s">
        <v>45</v>
      </c>
      <c r="C37" s="7">
        <v>0</v>
      </c>
      <c r="D37" t="s">
        <v>31</v>
      </c>
      <c r="E37" t="s">
        <v>42</v>
      </c>
    </row>
    <row r="38" spans="2:5">
      <c r="B38" t="s">
        <v>46</v>
      </c>
      <c r="C38" s="7">
        <v>0</v>
      </c>
      <c r="D38" t="s">
        <v>31</v>
      </c>
      <c r="E38" t="s">
        <v>42</v>
      </c>
    </row>
    <row r="39" spans="2:5">
      <c r="B39" t="s">
        <v>47</v>
      </c>
      <c r="C39" s="7">
        <v>0</v>
      </c>
      <c r="D39" t="s">
        <v>31</v>
      </c>
      <c r="E39" t="s">
        <v>42</v>
      </c>
    </row>
    <row r="40" spans="2:5">
      <c r="B40" t="s">
        <v>48</v>
      </c>
      <c r="C40" s="7">
        <v>0</v>
      </c>
      <c r="D40" t="s">
        <v>31</v>
      </c>
      <c r="E40" t="s">
        <v>42</v>
      </c>
    </row>
    <row r="41" spans="2:5">
      <c r="B41" t="s">
        <v>49</v>
      </c>
      <c r="C41" s="7">
        <v>0</v>
      </c>
      <c r="D41" t="s">
        <v>31</v>
      </c>
      <c r="E41" t="s">
        <v>50</v>
      </c>
    </row>
    <row r="42" spans="2:5">
      <c r="B42" t="s">
        <v>51</v>
      </c>
      <c r="C42" s="7">
        <v>0</v>
      </c>
      <c r="D42" t="s">
        <v>31</v>
      </c>
      <c r="E42" t="s">
        <v>50</v>
      </c>
    </row>
    <row r="43" spans="2:5">
      <c r="B43" t="s">
        <v>52</v>
      </c>
      <c r="C43" s="7">
        <v>0</v>
      </c>
      <c r="D43" t="s">
        <v>31</v>
      </c>
      <c r="E43" t="s">
        <v>50</v>
      </c>
    </row>
    <row r="44" spans="2:5">
      <c r="B44" t="s">
        <v>53</v>
      </c>
      <c r="C44" s="7">
        <v>0</v>
      </c>
      <c r="D44" t="s">
        <v>31</v>
      </c>
      <c r="E44" t="s">
        <v>50</v>
      </c>
    </row>
    <row r="45" spans="2:5">
      <c r="B45" t="s">
        <v>54</v>
      </c>
      <c r="C45" s="7">
        <v>0</v>
      </c>
      <c r="D45" t="s">
        <v>31</v>
      </c>
      <c r="E45" t="s">
        <v>50</v>
      </c>
    </row>
    <row r="46" spans="2:5">
      <c r="B46" t="s">
        <v>55</v>
      </c>
      <c r="C46" s="7">
        <v>0</v>
      </c>
      <c r="D46" t="s">
        <v>31</v>
      </c>
      <c r="E46" t="s">
        <v>50</v>
      </c>
    </row>
    <row r="47" spans="2:5">
      <c r="B47" s="1" t="s">
        <v>56</v>
      </c>
    </row>
    <row r="48" spans="2:5">
      <c r="B48" t="s">
        <v>2</v>
      </c>
      <c r="C48">
        <v>3.12</v>
      </c>
    </row>
    <row r="49" spans="2:3">
      <c r="B49" s="1" t="s">
        <v>57</v>
      </c>
    </row>
    <row r="50" spans="2:3">
      <c r="B50" t="s">
        <v>58</v>
      </c>
      <c r="C50">
        <v>1</v>
      </c>
    </row>
    <row r="51" spans="2:3">
      <c r="B51" t="s">
        <v>59</v>
      </c>
      <c r="C51">
        <v>2</v>
      </c>
    </row>
    <row r="52" spans="2:3">
      <c r="B52" t="s">
        <v>60</v>
      </c>
    </row>
    <row r="53" spans="2:3">
      <c r="B53" s="1" t="s">
        <v>61</v>
      </c>
    </row>
    <row r="54" spans="2:3">
      <c r="B54" t="s">
        <v>62</v>
      </c>
      <c r="C54" t="s">
        <v>63</v>
      </c>
    </row>
    <row r="55" spans="2:3">
      <c r="B55" t="s">
        <v>64</v>
      </c>
      <c r="C55" t="s">
        <v>65</v>
      </c>
    </row>
    <row r="56" spans="2:3">
      <c r="B56" t="s">
        <v>66</v>
      </c>
      <c r="C56" t="s">
        <v>67</v>
      </c>
    </row>
    <row r="57" spans="2:3">
      <c r="B57" t="s">
        <v>68</v>
      </c>
      <c r="C57" s="8">
        <v>2394</v>
      </c>
    </row>
    <row r="58" spans="2:3">
      <c r="B58" t="s">
        <v>69</v>
      </c>
      <c r="C58" s="8">
        <v>2394</v>
      </c>
    </row>
    <row r="59" spans="2:3">
      <c r="B59" t="s">
        <v>70</v>
      </c>
      <c r="C59" s="8">
        <v>200</v>
      </c>
    </row>
    <row r="60" spans="2:3">
      <c r="B60" t="s">
        <v>71</v>
      </c>
      <c r="C60" t="s">
        <v>7</v>
      </c>
    </row>
    <row r="61" spans="2:3">
      <c r="B61" t="s">
        <v>72</v>
      </c>
    </row>
    <row r="62" spans="2:3">
      <c r="B62" t="s">
        <v>73</v>
      </c>
    </row>
    <row r="63" spans="2:3">
      <c r="B63" t="s">
        <v>74</v>
      </c>
      <c r="C63" t="s">
        <v>75</v>
      </c>
    </row>
    <row r="64" spans="2:3">
      <c r="B64" t="s">
        <v>76</v>
      </c>
      <c r="C64" t="s">
        <v>31</v>
      </c>
    </row>
    <row r="65" spans="2:8">
      <c r="B65" t="s">
        <v>77</v>
      </c>
      <c r="C65" t="s">
        <v>78</v>
      </c>
    </row>
    <row r="66" spans="2:8">
      <c r="B66" t="s">
        <v>2</v>
      </c>
      <c r="C66" t="s">
        <v>65</v>
      </c>
    </row>
    <row r="68" spans="2:8">
      <c r="B68" s="1" t="s">
        <v>79</v>
      </c>
      <c r="C68" s="1" t="s">
        <v>80</v>
      </c>
      <c r="D68" s="1" t="s">
        <v>81</v>
      </c>
      <c r="E68" s="1" t="s">
        <v>72</v>
      </c>
      <c r="F68" s="1" t="s">
        <v>82</v>
      </c>
      <c r="G68" s="1" t="s">
        <v>83</v>
      </c>
      <c r="H68" s="1" t="s">
        <v>84</v>
      </c>
    </row>
    <row r="69" spans="2:8">
      <c r="C69">
        <v>1</v>
      </c>
      <c r="D69" s="9">
        <v>64</v>
      </c>
      <c r="E69" t="s">
        <v>85</v>
      </c>
      <c r="F69" t="s">
        <v>86</v>
      </c>
      <c r="G69" t="s">
        <v>87</v>
      </c>
      <c r="H69" t="s">
        <v>88</v>
      </c>
    </row>
    <row r="70" spans="2:8">
      <c r="C70">
        <v>2</v>
      </c>
      <c r="D70" s="9">
        <v>4096</v>
      </c>
      <c r="E70" t="s">
        <v>89</v>
      </c>
      <c r="F70" t="s">
        <v>90</v>
      </c>
      <c r="G70" t="s">
        <v>87</v>
      </c>
      <c r="H70" t="s">
        <v>88</v>
      </c>
    </row>
    <row r="73" spans="2:8">
      <c r="B73" s="1" t="s">
        <v>91</v>
      </c>
      <c r="C73" s="1" t="s">
        <v>92</v>
      </c>
      <c r="D73" s="1" t="s">
        <v>93</v>
      </c>
      <c r="E73" s="1" t="s">
        <v>94</v>
      </c>
      <c r="F73" s="1" t="s">
        <v>95</v>
      </c>
      <c r="G73" s="1" t="s">
        <v>96</v>
      </c>
    </row>
    <row r="74" spans="2:8">
      <c r="C74" t="s">
        <v>97</v>
      </c>
      <c r="D74" t="s">
        <v>98</v>
      </c>
      <c r="E74" t="s">
        <v>99</v>
      </c>
      <c r="F74" t="s">
        <v>100</v>
      </c>
      <c r="G74">
        <v>0</v>
      </c>
    </row>
    <row r="75" spans="2:8">
      <c r="C75" t="s">
        <v>101</v>
      </c>
      <c r="D75" t="s">
        <v>102</v>
      </c>
      <c r="E75" t="s">
        <v>103</v>
      </c>
      <c r="F75" t="s">
        <v>104</v>
      </c>
      <c r="G75">
        <v>1</v>
      </c>
    </row>
    <row r="76" spans="2:8">
      <c r="C76" t="s">
        <v>105</v>
      </c>
      <c r="D76" t="s">
        <v>106</v>
      </c>
      <c r="E76" t="s">
        <v>107</v>
      </c>
      <c r="F76" t="s">
        <v>108</v>
      </c>
      <c r="G76">
        <v>2</v>
      </c>
    </row>
    <row r="77" spans="2:8">
      <c r="C77" t="s">
        <v>107</v>
      </c>
      <c r="D77" t="s">
        <v>107</v>
      </c>
      <c r="E77" t="s">
        <v>107</v>
      </c>
      <c r="F77" t="s">
        <v>107</v>
      </c>
      <c r="G77">
        <v>3</v>
      </c>
    </row>
    <row r="78" spans="2:8">
      <c r="C78" t="s">
        <v>109</v>
      </c>
      <c r="D78" t="s">
        <v>110</v>
      </c>
      <c r="E78" t="s">
        <v>111</v>
      </c>
      <c r="F78" t="s">
        <v>112</v>
      </c>
      <c r="G78">
        <v>4</v>
      </c>
    </row>
    <row r="79" spans="2:8">
      <c r="C79" t="s">
        <v>113</v>
      </c>
      <c r="D79" t="s">
        <v>113</v>
      </c>
      <c r="E79" t="s">
        <v>114</v>
      </c>
      <c r="F79" t="s">
        <v>115</v>
      </c>
      <c r="G79">
        <v>5</v>
      </c>
    </row>
    <row r="80" spans="2:8">
      <c r="C80" t="s">
        <v>114</v>
      </c>
      <c r="D80" t="s">
        <v>116</v>
      </c>
      <c r="E80" t="s">
        <v>112</v>
      </c>
      <c r="F80" t="s">
        <v>107</v>
      </c>
      <c r="G80">
        <v>6</v>
      </c>
    </row>
    <row r="81" spans="2:7">
      <c r="C81" t="s">
        <v>107</v>
      </c>
      <c r="D81" t="s">
        <v>107</v>
      </c>
      <c r="E81" t="s">
        <v>107</v>
      </c>
      <c r="F81" t="s">
        <v>107</v>
      </c>
      <c r="G81">
        <v>7</v>
      </c>
    </row>
    <row r="82" spans="2:7">
      <c r="C82" t="s">
        <v>117</v>
      </c>
      <c r="D82" t="s">
        <v>107</v>
      </c>
      <c r="E82" t="s">
        <v>107</v>
      </c>
      <c r="F82" t="s">
        <v>107</v>
      </c>
      <c r="G82">
        <v>8</v>
      </c>
    </row>
    <row r="83" spans="2:7">
      <c r="C83" t="s">
        <v>107</v>
      </c>
      <c r="D83" t="s">
        <v>107</v>
      </c>
      <c r="E83" t="s">
        <v>107</v>
      </c>
      <c r="F83" t="s">
        <v>107</v>
      </c>
      <c r="G83">
        <v>9</v>
      </c>
    </row>
    <row r="84" spans="2:7">
      <c r="C84" t="s">
        <v>118</v>
      </c>
      <c r="D84" t="s">
        <v>107</v>
      </c>
      <c r="E84" t="s">
        <v>107</v>
      </c>
      <c r="F84" t="s">
        <v>119</v>
      </c>
      <c r="G84">
        <v>10</v>
      </c>
    </row>
    <row r="87" spans="2:7">
      <c r="B87" s="1" t="s">
        <v>120</v>
      </c>
      <c r="C87" s="1" t="s">
        <v>92</v>
      </c>
      <c r="D87" s="1" t="s">
        <v>93</v>
      </c>
      <c r="E87" s="1" t="s">
        <v>94</v>
      </c>
      <c r="F87" s="1" t="s">
        <v>95</v>
      </c>
      <c r="G87" s="1" t="s">
        <v>96</v>
      </c>
    </row>
    <row r="88" spans="2:7">
      <c r="C88" t="s">
        <v>121</v>
      </c>
      <c r="D88" t="s">
        <v>107</v>
      </c>
      <c r="E88" t="s">
        <v>107</v>
      </c>
      <c r="F88" t="s">
        <v>107</v>
      </c>
      <c r="G88">
        <v>0</v>
      </c>
    </row>
    <row r="89" spans="2:7">
      <c r="C89" t="s">
        <v>107</v>
      </c>
      <c r="D89" t="s">
        <v>107</v>
      </c>
      <c r="E89" t="s">
        <v>112</v>
      </c>
      <c r="F89" t="s">
        <v>122</v>
      </c>
      <c r="G89">
        <v>1</v>
      </c>
    </row>
    <row r="90" spans="2:7">
      <c r="C90" t="s">
        <v>123</v>
      </c>
      <c r="D90" t="s">
        <v>124</v>
      </c>
      <c r="E90" t="s">
        <v>125</v>
      </c>
      <c r="F90" t="s">
        <v>126</v>
      </c>
      <c r="G90">
        <v>2</v>
      </c>
    </row>
    <row r="91" spans="2:7">
      <c r="C91" t="s">
        <v>127</v>
      </c>
      <c r="D91" t="s">
        <v>128</v>
      </c>
      <c r="E91" t="s">
        <v>129</v>
      </c>
      <c r="F91" t="s">
        <v>130</v>
      </c>
      <c r="G91">
        <v>3</v>
      </c>
    </row>
    <row r="92" spans="2:7">
      <c r="C92" t="s">
        <v>131</v>
      </c>
      <c r="D92" t="s">
        <v>132</v>
      </c>
      <c r="E92" t="s">
        <v>133</v>
      </c>
      <c r="F92" t="s">
        <v>134</v>
      </c>
      <c r="G92">
        <v>4</v>
      </c>
    </row>
    <row r="93" spans="2:7">
      <c r="C93" t="s">
        <v>107</v>
      </c>
      <c r="D93" t="s">
        <v>107</v>
      </c>
      <c r="E93" t="s">
        <v>107</v>
      </c>
      <c r="F93" t="s">
        <v>107</v>
      </c>
      <c r="G93">
        <v>5</v>
      </c>
    </row>
    <row r="94" spans="2:7">
      <c r="C94" t="s">
        <v>107</v>
      </c>
      <c r="D94" t="s">
        <v>107</v>
      </c>
      <c r="E94" t="s">
        <v>135</v>
      </c>
      <c r="F94" t="s">
        <v>107</v>
      </c>
      <c r="G94">
        <v>6</v>
      </c>
    </row>
    <row r="95" spans="2:7">
      <c r="C95" t="s">
        <v>107</v>
      </c>
      <c r="D95" t="s">
        <v>107</v>
      </c>
      <c r="E95" t="s">
        <v>107</v>
      </c>
      <c r="F95" t="s">
        <v>107</v>
      </c>
      <c r="G95">
        <v>7</v>
      </c>
    </row>
    <row r="96" spans="2:7">
      <c r="C96" t="s">
        <v>136</v>
      </c>
      <c r="D96" t="s">
        <v>107</v>
      </c>
      <c r="E96" t="s">
        <v>107</v>
      </c>
      <c r="F96" t="s">
        <v>107</v>
      </c>
      <c r="G96">
        <v>8</v>
      </c>
    </row>
    <row r="98" spans="2:3">
      <c r="B98" s="1" t="s">
        <v>137</v>
      </c>
    </row>
    <row r="99" spans="2:3">
      <c r="B99" t="s">
        <v>2</v>
      </c>
      <c r="C99">
        <v>10</v>
      </c>
    </row>
    <row r="100" spans="2:3">
      <c r="B100" t="s">
        <v>138</v>
      </c>
      <c r="C100" t="s">
        <v>139</v>
      </c>
    </row>
    <row r="101" spans="2:3">
      <c r="B101" s="1" t="s">
        <v>140</v>
      </c>
    </row>
    <row r="102" spans="2:3">
      <c r="B102" t="s">
        <v>2</v>
      </c>
      <c r="C102" t="s">
        <v>141</v>
      </c>
    </row>
    <row r="103" spans="2:3">
      <c r="B103" t="s">
        <v>142</v>
      </c>
      <c r="C103" t="s">
        <v>143</v>
      </c>
    </row>
    <row r="104" spans="2:3">
      <c r="B104" t="s">
        <v>144</v>
      </c>
      <c r="C104" t="b">
        <v>0</v>
      </c>
    </row>
    <row r="105" spans="2:3">
      <c r="B105" t="s">
        <v>145</v>
      </c>
    </row>
    <row r="106" spans="2:3">
      <c r="B106" s="1" t="s">
        <v>146</v>
      </c>
    </row>
    <row r="107" spans="2:3">
      <c r="B107" t="s">
        <v>147</v>
      </c>
      <c r="C107" t="s">
        <v>143</v>
      </c>
    </row>
    <row r="108" spans="2:3">
      <c r="B108" t="s">
        <v>62</v>
      </c>
      <c r="C108" t="s">
        <v>148</v>
      </c>
    </row>
    <row r="109" spans="2:3">
      <c r="B109" t="s">
        <v>149</v>
      </c>
      <c r="C109" s="10">
        <v>118</v>
      </c>
    </row>
    <row r="110" spans="2:3">
      <c r="B110" t="s">
        <v>150</v>
      </c>
      <c r="C110" s="10">
        <v>118</v>
      </c>
    </row>
    <row r="111" spans="2:3">
      <c r="B111" t="s">
        <v>151</v>
      </c>
      <c r="C111" s="10">
        <v>754</v>
      </c>
    </row>
    <row r="112" spans="2:3">
      <c r="B112" t="s">
        <v>152</v>
      </c>
      <c r="C112" t="s">
        <v>153</v>
      </c>
    </row>
    <row r="113" spans="2:3">
      <c r="B113" t="s">
        <v>154</v>
      </c>
      <c r="C113" t="s">
        <v>155</v>
      </c>
    </row>
    <row r="114" spans="2:3">
      <c r="B114" t="s">
        <v>156</v>
      </c>
    </row>
    <row r="115" spans="2:3">
      <c r="B115" t="s">
        <v>157</v>
      </c>
      <c r="C115" s="11">
        <v>39258</v>
      </c>
    </row>
    <row r="116" spans="2:3">
      <c r="B116" t="s">
        <v>158</v>
      </c>
      <c r="C116" t="b">
        <v>1</v>
      </c>
    </row>
    <row r="117" spans="2:3">
      <c r="B117" t="s">
        <v>159</v>
      </c>
      <c r="C117" s="12">
        <v>8</v>
      </c>
    </row>
    <row r="118" spans="2:3">
      <c r="B118" t="s">
        <v>160</v>
      </c>
      <c r="C118" s="12">
        <v>8</v>
      </c>
    </row>
    <row r="119" spans="2:3">
      <c r="B119" t="s">
        <v>161</v>
      </c>
      <c r="C119">
        <v>6</v>
      </c>
    </row>
    <row r="120" spans="2:3">
      <c r="B120" t="s">
        <v>162</v>
      </c>
      <c r="C120">
        <v>8</v>
      </c>
    </row>
    <row r="121" spans="2:3">
      <c r="B121" t="s">
        <v>163</v>
      </c>
      <c r="C121">
        <v>8</v>
      </c>
    </row>
    <row r="122" spans="2:3">
      <c r="B122" t="s">
        <v>164</v>
      </c>
      <c r="C122">
        <v>8</v>
      </c>
    </row>
    <row r="123" spans="2:3">
      <c r="B123" t="s">
        <v>165</v>
      </c>
      <c r="C123">
        <v>3</v>
      </c>
    </row>
    <row r="124" spans="2:3">
      <c r="B124" t="s">
        <v>166</v>
      </c>
      <c r="C124">
        <v>3</v>
      </c>
    </row>
    <row r="125" spans="2:3">
      <c r="B125" t="s">
        <v>167</v>
      </c>
      <c r="C125">
        <v>0</v>
      </c>
    </row>
    <row r="126" spans="2:3">
      <c r="B126" t="s">
        <v>168</v>
      </c>
      <c r="C126">
        <v>8</v>
      </c>
    </row>
    <row r="127" spans="2:3">
      <c r="B127" s="1" t="s">
        <v>169</v>
      </c>
    </row>
    <row r="128" spans="2:3">
      <c r="B128" t="s">
        <v>170</v>
      </c>
      <c r="C128" t="s">
        <v>143</v>
      </c>
    </row>
    <row r="129" spans="2:3">
      <c r="B129" t="s">
        <v>171</v>
      </c>
      <c r="C129" t="s">
        <v>172</v>
      </c>
    </row>
    <row r="130" spans="2:3">
      <c r="B130" t="s">
        <v>173</v>
      </c>
      <c r="C130" t="s">
        <v>174</v>
      </c>
    </row>
    <row r="131" spans="2:3">
      <c r="B131" t="s">
        <v>175</v>
      </c>
      <c r="C131" t="s">
        <v>176</v>
      </c>
    </row>
    <row r="132" spans="2:3">
      <c r="B132" t="s">
        <v>177</v>
      </c>
      <c r="C132" t="s">
        <v>178</v>
      </c>
    </row>
    <row r="133" spans="2:3">
      <c r="B133" s="1" t="s">
        <v>179</v>
      </c>
    </row>
    <row r="134" spans="2:3">
      <c r="B134" t="s">
        <v>72</v>
      </c>
      <c r="C134" t="s">
        <v>180</v>
      </c>
    </row>
    <row r="135" spans="2:3">
      <c r="B135" t="s">
        <v>181</v>
      </c>
      <c r="C135">
        <v>1</v>
      </c>
    </row>
    <row r="136" spans="2:3">
      <c r="B136" t="s">
        <v>182</v>
      </c>
      <c r="C136" t="b">
        <v>1</v>
      </c>
    </row>
    <row r="137" spans="2:3">
      <c r="B137" t="s">
        <v>183</v>
      </c>
      <c r="C137">
        <v>16</v>
      </c>
    </row>
    <row r="138" spans="2:3">
      <c r="B138" t="s">
        <v>184</v>
      </c>
      <c r="C138" t="s">
        <v>185</v>
      </c>
    </row>
    <row r="139" spans="2:3">
      <c r="B139" t="s">
        <v>186</v>
      </c>
      <c r="C139" t="s">
        <v>185</v>
      </c>
    </row>
    <row r="141" spans="2:3">
      <c r="B141" s="1" t="s">
        <v>187</v>
      </c>
    </row>
    <row r="142" spans="2:3">
      <c r="C142" t="s">
        <v>188</v>
      </c>
    </row>
    <row r="143" spans="2:3">
      <c r="C143" t="s">
        <v>189</v>
      </c>
    </row>
    <row r="144" spans="2:3">
      <c r="C144" t="s">
        <v>190</v>
      </c>
    </row>
    <row r="145" spans="2:3">
      <c r="C145" t="s">
        <v>191</v>
      </c>
    </row>
    <row r="146" spans="2:3">
      <c r="C146" t="s">
        <v>192</v>
      </c>
    </row>
    <row r="147" spans="2:3">
      <c r="C147" t="s">
        <v>193</v>
      </c>
    </row>
    <row r="148" spans="2:3">
      <c r="C148" t="s">
        <v>194</v>
      </c>
    </row>
    <row r="149" spans="2:3">
      <c r="C149" t="s">
        <v>195</v>
      </c>
    </row>
    <row r="150" spans="2:3">
      <c r="C150" t="s">
        <v>196</v>
      </c>
    </row>
    <row r="151" spans="2:3">
      <c r="C151" t="s">
        <v>197</v>
      </c>
    </row>
    <row r="152" spans="2:3">
      <c r="C152" t="s">
        <v>198</v>
      </c>
    </row>
    <row r="153" spans="2:3">
      <c r="C153" t="s">
        <v>199</v>
      </c>
    </row>
    <row r="154" spans="2:3">
      <c r="C154" t="s">
        <v>200</v>
      </c>
    </row>
    <row r="155" spans="2:3">
      <c r="C155" t="s">
        <v>201</v>
      </c>
    </row>
    <row r="157" spans="2:3">
      <c r="B157" t="s">
        <v>77</v>
      </c>
      <c r="C157" t="s">
        <v>202</v>
      </c>
    </row>
    <row r="158" spans="2:3">
      <c r="B158" t="s">
        <v>203</v>
      </c>
      <c r="C158" s="13">
        <v>0</v>
      </c>
    </row>
    <row r="159" spans="2:3">
      <c r="B159" t="s">
        <v>204</v>
      </c>
      <c r="C159" s="13">
        <v>0</v>
      </c>
    </row>
    <row r="160" spans="2:3">
      <c r="B160" t="s">
        <v>205</v>
      </c>
      <c r="C160" s="13">
        <v>0</v>
      </c>
    </row>
    <row r="161" spans="2:3">
      <c r="B161" t="s">
        <v>206</v>
      </c>
      <c r="C161" s="13">
        <v>0</v>
      </c>
    </row>
    <row r="162" spans="2:3">
      <c r="B162" s="1" t="s">
        <v>207</v>
      </c>
    </row>
    <row r="163" spans="2:3">
      <c r="B163" t="s">
        <v>2</v>
      </c>
      <c r="C163" t="s">
        <v>208</v>
      </c>
    </row>
    <row r="165" spans="2:3">
      <c r="B165" s="1" t="s">
        <v>209</v>
      </c>
    </row>
    <row r="166" spans="2:3">
      <c r="C166" t="s">
        <v>210</v>
      </c>
    </row>
    <row r="167" spans="2:3">
      <c r="C167" t="s">
        <v>211</v>
      </c>
    </row>
    <row r="168" spans="2:3">
      <c r="C168" t="s">
        <v>212</v>
      </c>
    </row>
    <row r="169" spans="2:3">
      <c r="C169" t="s">
        <v>213</v>
      </c>
    </row>
    <row r="170" spans="2:3">
      <c r="C170" t="s">
        <v>214</v>
      </c>
    </row>
    <row r="171" spans="2:3">
      <c r="C171" t="s">
        <v>215</v>
      </c>
    </row>
    <row r="172" spans="2:3">
      <c r="C172" t="s">
        <v>216</v>
      </c>
    </row>
    <row r="173" spans="2:3">
      <c r="C173" t="s">
        <v>217</v>
      </c>
    </row>
    <row r="174" spans="2:3">
      <c r="C174" t="s">
        <v>218</v>
      </c>
    </row>
    <row r="175" spans="2:3">
      <c r="C175" t="s">
        <v>219</v>
      </c>
    </row>
    <row r="176" spans="2:3">
      <c r="C176" t="s">
        <v>220</v>
      </c>
    </row>
    <row r="177" spans="3:3">
      <c r="C177" t="s">
        <v>221</v>
      </c>
    </row>
    <row r="178" spans="3:3">
      <c r="C178" t="s">
        <v>222</v>
      </c>
    </row>
    <row r="179" spans="3:3">
      <c r="C179" t="s">
        <v>223</v>
      </c>
    </row>
    <row r="180" spans="3:3">
      <c r="C180" t="s">
        <v>224</v>
      </c>
    </row>
    <row r="181" spans="3:3">
      <c r="C181" t="s">
        <v>225</v>
      </c>
    </row>
    <row r="182" spans="3:3">
      <c r="C182" t="s">
        <v>226</v>
      </c>
    </row>
    <row r="183" spans="3:3">
      <c r="C183" t="s">
        <v>227</v>
      </c>
    </row>
    <row r="184" spans="3:3">
      <c r="C184" t="s">
        <v>228</v>
      </c>
    </row>
    <row r="185" spans="3:3">
      <c r="C185" t="s">
        <v>229</v>
      </c>
    </row>
    <row r="186" spans="3:3">
      <c r="C186" t="s">
        <v>230</v>
      </c>
    </row>
    <row r="187" spans="3:3">
      <c r="C187" t="s">
        <v>231</v>
      </c>
    </row>
    <row r="188" spans="3:3">
      <c r="C188" t="s">
        <v>232</v>
      </c>
    </row>
    <row r="189" spans="3:3">
      <c r="C189" t="s">
        <v>233</v>
      </c>
    </row>
    <row r="190" spans="3:3">
      <c r="C190" t="s">
        <v>234</v>
      </c>
    </row>
    <row r="191" spans="3:3">
      <c r="C191" t="s">
        <v>235</v>
      </c>
    </row>
    <row r="192" spans="3:3">
      <c r="C192" t="s">
        <v>236</v>
      </c>
    </row>
    <row r="193" spans="3:3">
      <c r="C193" t="s">
        <v>237</v>
      </c>
    </row>
    <row r="194" spans="3:3">
      <c r="C194" t="s">
        <v>238</v>
      </c>
    </row>
    <row r="195" spans="3:3">
      <c r="C195" t="s">
        <v>239</v>
      </c>
    </row>
    <row r="196" spans="3:3">
      <c r="C196" t="s">
        <v>240</v>
      </c>
    </row>
    <row r="197" spans="3:3">
      <c r="C197" t="s">
        <v>241</v>
      </c>
    </row>
    <row r="198" spans="3:3">
      <c r="C198" t="s">
        <v>242</v>
      </c>
    </row>
    <row r="199" spans="3:3">
      <c r="C199" t="s">
        <v>243</v>
      </c>
    </row>
    <row r="200" spans="3:3">
      <c r="C200" t="s">
        <v>244</v>
      </c>
    </row>
    <row r="201" spans="3:3">
      <c r="C201" t="s">
        <v>245</v>
      </c>
    </row>
    <row r="202" spans="3:3">
      <c r="C202" t="s">
        <v>246</v>
      </c>
    </row>
    <row r="203" spans="3:3">
      <c r="C203" t="s">
        <v>247</v>
      </c>
    </row>
    <row r="204" spans="3:3">
      <c r="C204" t="s">
        <v>248</v>
      </c>
    </row>
    <row r="205" spans="3:3">
      <c r="C205" t="s">
        <v>249</v>
      </c>
    </row>
    <row r="206" spans="3:3">
      <c r="C206" t="s">
        <v>250</v>
      </c>
    </row>
    <row r="207" spans="3:3">
      <c r="C207" t="s">
        <v>251</v>
      </c>
    </row>
    <row r="208" spans="3:3">
      <c r="C208" t="s">
        <v>252</v>
      </c>
    </row>
    <row r="209" spans="2:3">
      <c r="C209" t="s">
        <v>253</v>
      </c>
    </row>
    <row r="210" spans="2:3">
      <c r="C210" t="s">
        <v>254</v>
      </c>
    </row>
    <row r="211" spans="2:3">
      <c r="C211" t="s">
        <v>255</v>
      </c>
    </row>
    <row r="212" spans="2:3">
      <c r="C212" t="s">
        <v>256</v>
      </c>
    </row>
    <row r="213" spans="2:3">
      <c r="C213" t="s">
        <v>257</v>
      </c>
    </row>
    <row r="214" spans="2:3">
      <c r="C214" t="s">
        <v>258</v>
      </c>
    </row>
    <row r="215" spans="2:3">
      <c r="C215" t="s">
        <v>259</v>
      </c>
    </row>
    <row r="217" spans="2:3">
      <c r="B217" s="1" t="s">
        <v>260</v>
      </c>
    </row>
    <row r="218" spans="2:3">
      <c r="B218" t="s">
        <v>2</v>
      </c>
      <c r="C218" t="s">
        <v>141</v>
      </c>
    </row>
    <row r="219" spans="2:3">
      <c r="B219" t="s">
        <v>261</v>
      </c>
      <c r="C219" t="s">
        <v>262</v>
      </c>
    </row>
    <row r="220" spans="2:3">
      <c r="B220" t="s">
        <v>263</v>
      </c>
      <c r="C220" t="s">
        <v>264</v>
      </c>
    </row>
    <row r="221" spans="2:3">
      <c r="B221" t="s">
        <v>142</v>
      </c>
      <c r="C221" t="s">
        <v>265</v>
      </c>
    </row>
    <row r="222" spans="2:3">
      <c r="B222" t="s">
        <v>266</v>
      </c>
    </row>
    <row r="223" spans="2:3">
      <c r="B223" s="1" t="s">
        <v>267</v>
      </c>
    </row>
    <row r="224" spans="2:3">
      <c r="B224" t="s">
        <v>268</v>
      </c>
      <c r="C224" s="10">
        <v>2016</v>
      </c>
    </row>
    <row r="225" spans="2:3">
      <c r="B225" t="s">
        <v>269</v>
      </c>
      <c r="C225" s="10">
        <v>962</v>
      </c>
    </row>
    <row r="226" spans="2:3">
      <c r="B226" t="s">
        <v>270</v>
      </c>
      <c r="C226" s="10">
        <v>4230</v>
      </c>
    </row>
    <row r="227" spans="2:3">
      <c r="B227" t="s">
        <v>271</v>
      </c>
      <c r="C227" s="10">
        <v>2029</v>
      </c>
    </row>
    <row r="228" spans="2:3">
      <c r="B228" t="s">
        <v>272</v>
      </c>
    </row>
    <row r="229" spans="2:3">
      <c r="B229" s="1" t="s">
        <v>273</v>
      </c>
    </row>
    <row r="230" spans="2:3">
      <c r="B230" t="s">
        <v>274</v>
      </c>
      <c r="C230" s="9">
        <v>4096</v>
      </c>
    </row>
    <row r="231" spans="2:3">
      <c r="B231" t="s">
        <v>275</v>
      </c>
      <c r="C231" t="s">
        <v>276</v>
      </c>
    </row>
    <row r="232" spans="2:3">
      <c r="B232" t="s">
        <v>277</v>
      </c>
      <c r="C232" t="s">
        <v>278</v>
      </c>
    </row>
    <row r="233" spans="2:3">
      <c r="B233" t="s">
        <v>279</v>
      </c>
      <c r="C233" t="s">
        <v>280</v>
      </c>
    </row>
    <row r="235" spans="2:3">
      <c r="B235" t="s">
        <v>281</v>
      </c>
      <c r="C235" t="s">
        <v>280</v>
      </c>
    </row>
    <row r="237" spans="2:3">
      <c r="B237" t="s">
        <v>282</v>
      </c>
      <c r="C237" t="s">
        <v>280</v>
      </c>
    </row>
    <row r="239" spans="2:3">
      <c r="B239" t="s">
        <v>283</v>
      </c>
      <c r="C239" t="s">
        <v>280</v>
      </c>
    </row>
    <row r="242" spans="2:19">
      <c r="B242" s="1" t="s">
        <v>284</v>
      </c>
      <c r="C242" s="1" t="s">
        <v>285</v>
      </c>
      <c r="D242" s="1" t="s">
        <v>286</v>
      </c>
      <c r="E242" s="1" t="s">
        <v>287</v>
      </c>
      <c r="F242" s="1" t="s">
        <v>288</v>
      </c>
      <c r="G242" s="1" t="s">
        <v>62</v>
      </c>
      <c r="H242" s="1" t="s">
        <v>72</v>
      </c>
      <c r="I242" s="1" t="s">
        <v>82</v>
      </c>
      <c r="J242" s="1" t="s">
        <v>289</v>
      </c>
      <c r="K242" s="1" t="s">
        <v>290</v>
      </c>
      <c r="L242" s="1" t="s">
        <v>291</v>
      </c>
    </row>
    <row r="243" spans="2:19">
      <c r="C243" s="10">
        <v>1024</v>
      </c>
      <c r="D243" t="s">
        <v>292</v>
      </c>
      <c r="E243" s="8">
        <v>667</v>
      </c>
      <c r="F243" t="s">
        <v>293</v>
      </c>
      <c r="G243" t="s">
        <v>280</v>
      </c>
      <c r="H243" t="s">
        <v>294</v>
      </c>
      <c r="I243" t="s">
        <v>86</v>
      </c>
      <c r="J243" s="10">
        <v>1024</v>
      </c>
      <c r="K243" s="14">
        <v>64</v>
      </c>
      <c r="L243" s="14">
        <v>64</v>
      </c>
    </row>
    <row r="244" spans="2:19">
      <c r="C244" s="10">
        <v>1024</v>
      </c>
      <c r="D244" t="s">
        <v>292</v>
      </c>
      <c r="E244" s="8">
        <v>667</v>
      </c>
      <c r="F244" t="s">
        <v>295</v>
      </c>
      <c r="G244" t="s">
        <v>280</v>
      </c>
      <c r="H244" t="s">
        <v>294</v>
      </c>
      <c r="I244" t="s">
        <v>86</v>
      </c>
      <c r="J244" s="10">
        <v>1024</v>
      </c>
      <c r="K244" s="14">
        <v>64</v>
      </c>
      <c r="L244" s="14">
        <v>64</v>
      </c>
    </row>
    <row r="246" spans="2:19">
      <c r="B246" s="1" t="s">
        <v>296</v>
      </c>
    </row>
    <row r="247" spans="2:19">
      <c r="B247" t="s">
        <v>297</v>
      </c>
      <c r="C247" t="s">
        <v>298</v>
      </c>
    </row>
    <row r="248" spans="2:19">
      <c r="B248" t="s">
        <v>62</v>
      </c>
      <c r="C248" t="s">
        <v>299</v>
      </c>
    </row>
    <row r="249" spans="2:19">
      <c r="B249" t="s">
        <v>300</v>
      </c>
      <c r="C249" t="s">
        <v>301</v>
      </c>
    </row>
    <row r="250" spans="2:19">
      <c r="B250" t="s">
        <v>2</v>
      </c>
      <c r="C250" t="s">
        <v>302</v>
      </c>
    </row>
    <row r="251" spans="2:19">
      <c r="B251" t="s">
        <v>303</v>
      </c>
      <c r="C251" t="s">
        <v>299</v>
      </c>
    </row>
    <row r="252" spans="2:19">
      <c r="B252" t="s">
        <v>304</v>
      </c>
      <c r="C252" t="s">
        <v>305</v>
      </c>
    </row>
    <row r="253" spans="2:19">
      <c r="B253" t="s">
        <v>306</v>
      </c>
      <c r="C253" s="11">
        <v>39443</v>
      </c>
    </row>
    <row r="254" spans="2:19">
      <c r="B254" t="s">
        <v>307</v>
      </c>
      <c r="C254" t="s">
        <v>308</v>
      </c>
    </row>
    <row r="256" spans="2:19">
      <c r="B256" s="1" t="s">
        <v>309</v>
      </c>
      <c r="C256" s="1" t="s">
        <v>96</v>
      </c>
      <c r="D256" s="1" t="s">
        <v>310</v>
      </c>
      <c r="E256" s="1" t="s">
        <v>72</v>
      </c>
      <c r="F256" s="1" t="s">
        <v>311</v>
      </c>
      <c r="G256" s="1" t="s">
        <v>312</v>
      </c>
      <c r="H256" s="1" t="s">
        <v>313</v>
      </c>
      <c r="I256" s="1" t="s">
        <v>314</v>
      </c>
      <c r="J256" s="1" t="s">
        <v>62</v>
      </c>
      <c r="K256" s="1" t="s">
        <v>152</v>
      </c>
      <c r="L256" s="1" t="s">
        <v>154</v>
      </c>
      <c r="M256" s="1" t="s">
        <v>157</v>
      </c>
      <c r="N256" s="1" t="s">
        <v>170</v>
      </c>
      <c r="O256" s="1" t="s">
        <v>171</v>
      </c>
      <c r="P256" s="1" t="s">
        <v>173</v>
      </c>
      <c r="Q256" s="1" t="s">
        <v>175</v>
      </c>
      <c r="R256" s="1" t="s">
        <v>177</v>
      </c>
      <c r="S256" s="1" t="s">
        <v>315</v>
      </c>
    </row>
    <row r="257" spans="2:18">
      <c r="C257">
        <v>1</v>
      </c>
      <c r="D257" t="s">
        <v>316</v>
      </c>
      <c r="E257" t="s">
        <v>180</v>
      </c>
      <c r="F257" t="s">
        <v>317</v>
      </c>
      <c r="G257" s="14">
        <v>0</v>
      </c>
      <c r="H257" t="s">
        <v>318</v>
      </c>
      <c r="I257" t="s">
        <v>280</v>
      </c>
      <c r="J257" t="s">
        <v>280</v>
      </c>
      <c r="K257" t="s">
        <v>280</v>
      </c>
      <c r="L257" t="s">
        <v>280</v>
      </c>
      <c r="M257" t="s">
        <v>280</v>
      </c>
      <c r="N257" t="s">
        <v>280</v>
      </c>
      <c r="O257" t="s">
        <v>319</v>
      </c>
      <c r="P257" t="s">
        <v>319</v>
      </c>
      <c r="Q257" t="s">
        <v>107</v>
      </c>
      <c r="R257" t="s">
        <v>319</v>
      </c>
    </row>
    <row r="258" spans="2:18">
      <c r="C258">
        <v>1</v>
      </c>
      <c r="D258" t="s">
        <v>320</v>
      </c>
      <c r="E258" t="s">
        <v>321</v>
      </c>
      <c r="F258" t="s">
        <v>322</v>
      </c>
      <c r="G258" s="14">
        <v>32</v>
      </c>
      <c r="H258" t="s">
        <v>318</v>
      </c>
      <c r="I258" t="s">
        <v>280</v>
      </c>
      <c r="J258" t="s">
        <v>280</v>
      </c>
      <c r="K258" t="s">
        <v>280</v>
      </c>
      <c r="L258" t="s">
        <v>280</v>
      </c>
      <c r="M258" t="s">
        <v>280</v>
      </c>
      <c r="N258" t="s">
        <v>280</v>
      </c>
      <c r="O258" t="s">
        <v>319</v>
      </c>
      <c r="P258" t="s">
        <v>319</v>
      </c>
      <c r="Q258" t="s">
        <v>107</v>
      </c>
      <c r="R258" t="s">
        <v>319</v>
      </c>
    </row>
    <row r="261" spans="2:18">
      <c r="B261" s="1" t="s">
        <v>323</v>
      </c>
      <c r="C261" s="1" t="s">
        <v>62</v>
      </c>
      <c r="D261" s="1" t="s">
        <v>275</v>
      </c>
      <c r="E261" s="1" t="s">
        <v>72</v>
      </c>
      <c r="F261" s="1" t="s">
        <v>170</v>
      </c>
      <c r="G261" s="1" t="s">
        <v>171</v>
      </c>
      <c r="H261" s="1" t="s">
        <v>173</v>
      </c>
      <c r="I261" s="1" t="s">
        <v>175</v>
      </c>
      <c r="J261" s="1" t="s">
        <v>177</v>
      </c>
    </row>
    <row r="262" spans="2:18">
      <c r="C262" t="s">
        <v>148</v>
      </c>
      <c r="D262" t="s">
        <v>324</v>
      </c>
      <c r="E262" t="s">
        <v>280</v>
      </c>
      <c r="F262" t="s">
        <v>143</v>
      </c>
      <c r="G262" t="s">
        <v>172</v>
      </c>
      <c r="H262" t="s">
        <v>174</v>
      </c>
      <c r="I262" t="s">
        <v>176</v>
      </c>
      <c r="J262" t="s">
        <v>178</v>
      </c>
    </row>
    <row r="263" spans="2:18">
      <c r="C263" t="s">
        <v>325</v>
      </c>
      <c r="D263" t="s">
        <v>326</v>
      </c>
      <c r="E263" t="s">
        <v>280</v>
      </c>
      <c r="F263" t="s">
        <v>327</v>
      </c>
      <c r="G263" t="s">
        <v>328</v>
      </c>
      <c r="H263" t="s">
        <v>329</v>
      </c>
      <c r="I263" t="s">
        <v>330</v>
      </c>
      <c r="J263" t="s">
        <v>331</v>
      </c>
    </row>
    <row r="264" spans="2:18">
      <c r="C264" t="s">
        <v>63</v>
      </c>
      <c r="D264" t="s">
        <v>332</v>
      </c>
      <c r="E264" t="s">
        <v>280</v>
      </c>
      <c r="F264" t="s">
        <v>333</v>
      </c>
      <c r="G264" t="s">
        <v>334</v>
      </c>
      <c r="H264" t="s">
        <v>335</v>
      </c>
      <c r="I264" t="s">
        <v>336</v>
      </c>
      <c r="J264" t="s">
        <v>337</v>
      </c>
    </row>
    <row r="265" spans="2:18">
      <c r="C265" t="s">
        <v>63</v>
      </c>
      <c r="D265" t="s">
        <v>338</v>
      </c>
      <c r="E265" t="s">
        <v>280</v>
      </c>
      <c r="F265" t="s">
        <v>339</v>
      </c>
      <c r="G265" t="s">
        <v>334</v>
      </c>
      <c r="H265" t="s">
        <v>340</v>
      </c>
      <c r="I265" t="s">
        <v>341</v>
      </c>
      <c r="J265" t="s">
        <v>342</v>
      </c>
    </row>
    <row r="266" spans="2:18">
      <c r="C266" t="s">
        <v>63</v>
      </c>
      <c r="D266" t="s">
        <v>343</v>
      </c>
      <c r="E266" t="s">
        <v>280</v>
      </c>
      <c r="F266" t="s">
        <v>344</v>
      </c>
      <c r="G266" t="s">
        <v>334</v>
      </c>
      <c r="H266" t="s">
        <v>345</v>
      </c>
      <c r="I266" t="s">
        <v>346</v>
      </c>
      <c r="J266" t="s">
        <v>337</v>
      </c>
    </row>
    <row r="267" spans="2:18">
      <c r="C267" t="s">
        <v>63</v>
      </c>
      <c r="D267" t="s">
        <v>347</v>
      </c>
      <c r="E267" t="s">
        <v>280</v>
      </c>
      <c r="F267" t="s">
        <v>348</v>
      </c>
      <c r="G267" t="s">
        <v>334</v>
      </c>
      <c r="H267" t="s">
        <v>349</v>
      </c>
      <c r="I267" t="s">
        <v>350</v>
      </c>
      <c r="J267" t="s">
        <v>337</v>
      </c>
    </row>
    <row r="268" spans="2:18">
      <c r="C268" t="s">
        <v>63</v>
      </c>
      <c r="D268" t="s">
        <v>351</v>
      </c>
      <c r="E268" t="s">
        <v>280</v>
      </c>
      <c r="F268" t="s">
        <v>352</v>
      </c>
      <c r="G268" t="s">
        <v>334</v>
      </c>
      <c r="H268" t="s">
        <v>353</v>
      </c>
      <c r="I268" t="s">
        <v>354</v>
      </c>
      <c r="J268" t="s">
        <v>337</v>
      </c>
    </row>
    <row r="269" spans="2:18">
      <c r="C269" t="s">
        <v>63</v>
      </c>
      <c r="D269" t="s">
        <v>355</v>
      </c>
      <c r="E269" t="s">
        <v>280</v>
      </c>
      <c r="F269" t="s">
        <v>356</v>
      </c>
      <c r="G269" t="s">
        <v>334</v>
      </c>
      <c r="H269" t="s">
        <v>357</v>
      </c>
      <c r="I269" t="s">
        <v>354</v>
      </c>
      <c r="J269" t="s">
        <v>337</v>
      </c>
    </row>
    <row r="270" spans="2:18">
      <c r="C270" t="s">
        <v>63</v>
      </c>
      <c r="D270" t="s">
        <v>358</v>
      </c>
      <c r="E270" t="s">
        <v>280</v>
      </c>
      <c r="F270" t="s">
        <v>359</v>
      </c>
      <c r="G270" t="s">
        <v>334</v>
      </c>
      <c r="H270" t="s">
        <v>360</v>
      </c>
      <c r="I270" t="s">
        <v>354</v>
      </c>
      <c r="J270" t="s">
        <v>337</v>
      </c>
    </row>
    <row r="271" spans="2:18">
      <c r="C271" t="s">
        <v>63</v>
      </c>
      <c r="D271" t="s">
        <v>361</v>
      </c>
      <c r="E271" t="s">
        <v>280</v>
      </c>
      <c r="F271" t="s">
        <v>362</v>
      </c>
      <c r="G271" t="s">
        <v>334</v>
      </c>
      <c r="H271" t="s">
        <v>363</v>
      </c>
      <c r="I271" t="s">
        <v>354</v>
      </c>
      <c r="J271" t="s">
        <v>337</v>
      </c>
    </row>
    <row r="272" spans="2:18">
      <c r="C272" t="s">
        <v>63</v>
      </c>
      <c r="D272" t="s">
        <v>364</v>
      </c>
      <c r="E272" t="s">
        <v>280</v>
      </c>
      <c r="F272" t="s">
        <v>365</v>
      </c>
      <c r="G272" t="s">
        <v>334</v>
      </c>
      <c r="H272" t="s">
        <v>366</v>
      </c>
      <c r="I272" t="s">
        <v>354</v>
      </c>
      <c r="J272" t="s">
        <v>337</v>
      </c>
    </row>
    <row r="273" spans="3:10">
      <c r="C273" t="s">
        <v>63</v>
      </c>
      <c r="D273" t="s">
        <v>367</v>
      </c>
      <c r="E273" t="s">
        <v>280</v>
      </c>
      <c r="F273" t="s">
        <v>368</v>
      </c>
      <c r="G273" t="s">
        <v>334</v>
      </c>
      <c r="H273" t="s">
        <v>369</v>
      </c>
      <c r="I273" t="s">
        <v>370</v>
      </c>
      <c r="J273" t="s">
        <v>337</v>
      </c>
    </row>
    <row r="274" spans="3:10">
      <c r="C274" t="s">
        <v>63</v>
      </c>
      <c r="D274" t="s">
        <v>371</v>
      </c>
      <c r="E274" t="s">
        <v>280</v>
      </c>
      <c r="F274" t="s">
        <v>372</v>
      </c>
      <c r="G274" t="s">
        <v>334</v>
      </c>
      <c r="H274" t="s">
        <v>373</v>
      </c>
      <c r="I274" t="s">
        <v>370</v>
      </c>
      <c r="J274" t="s">
        <v>337</v>
      </c>
    </row>
    <row r="275" spans="3:10">
      <c r="C275" t="s">
        <v>63</v>
      </c>
      <c r="D275" t="s">
        <v>374</v>
      </c>
      <c r="E275" t="s">
        <v>280</v>
      </c>
      <c r="F275" t="s">
        <v>375</v>
      </c>
      <c r="G275" t="s">
        <v>334</v>
      </c>
      <c r="H275" t="s">
        <v>376</v>
      </c>
      <c r="I275" t="s">
        <v>377</v>
      </c>
      <c r="J275" t="s">
        <v>337</v>
      </c>
    </row>
    <row r="276" spans="3:10">
      <c r="C276" t="s">
        <v>63</v>
      </c>
      <c r="D276" t="s">
        <v>378</v>
      </c>
      <c r="E276" t="s">
        <v>280</v>
      </c>
      <c r="F276" t="s">
        <v>379</v>
      </c>
      <c r="G276" t="s">
        <v>334</v>
      </c>
      <c r="H276" t="s">
        <v>380</v>
      </c>
      <c r="I276" t="s">
        <v>381</v>
      </c>
      <c r="J276" t="s">
        <v>337</v>
      </c>
    </row>
    <row r="277" spans="3:10">
      <c r="C277" t="s">
        <v>63</v>
      </c>
      <c r="D277" t="s">
        <v>382</v>
      </c>
      <c r="E277" t="s">
        <v>280</v>
      </c>
      <c r="F277" t="s">
        <v>383</v>
      </c>
      <c r="G277" t="s">
        <v>334</v>
      </c>
      <c r="H277" t="s">
        <v>384</v>
      </c>
      <c r="I277" t="s">
        <v>381</v>
      </c>
      <c r="J277" t="s">
        <v>337</v>
      </c>
    </row>
    <row r="278" spans="3:10">
      <c r="C278" t="s">
        <v>63</v>
      </c>
      <c r="D278" t="s">
        <v>385</v>
      </c>
      <c r="E278" t="s">
        <v>280</v>
      </c>
      <c r="F278" t="s">
        <v>386</v>
      </c>
      <c r="G278" t="s">
        <v>334</v>
      </c>
      <c r="H278" t="s">
        <v>387</v>
      </c>
      <c r="I278" t="s">
        <v>381</v>
      </c>
      <c r="J278" t="s">
        <v>337</v>
      </c>
    </row>
    <row r="279" spans="3:10">
      <c r="C279" t="s">
        <v>63</v>
      </c>
      <c r="D279" t="s">
        <v>388</v>
      </c>
      <c r="E279" t="s">
        <v>280</v>
      </c>
      <c r="F279" t="s">
        <v>389</v>
      </c>
      <c r="G279" t="s">
        <v>334</v>
      </c>
      <c r="H279" t="s">
        <v>390</v>
      </c>
      <c r="I279" t="s">
        <v>381</v>
      </c>
      <c r="J279" t="s">
        <v>337</v>
      </c>
    </row>
    <row r="280" spans="3:10">
      <c r="C280" t="s">
        <v>63</v>
      </c>
      <c r="D280" t="s">
        <v>391</v>
      </c>
      <c r="E280" t="s">
        <v>280</v>
      </c>
      <c r="F280" t="s">
        <v>392</v>
      </c>
      <c r="G280" t="s">
        <v>334</v>
      </c>
      <c r="H280" t="s">
        <v>393</v>
      </c>
      <c r="I280" t="s">
        <v>381</v>
      </c>
      <c r="J280" t="s">
        <v>337</v>
      </c>
    </row>
    <row r="281" spans="3:10">
      <c r="C281" t="s">
        <v>394</v>
      </c>
      <c r="D281" t="s">
        <v>395</v>
      </c>
      <c r="E281" t="s">
        <v>280</v>
      </c>
      <c r="F281" t="s">
        <v>396</v>
      </c>
      <c r="G281" t="s">
        <v>334</v>
      </c>
      <c r="H281" t="s">
        <v>397</v>
      </c>
      <c r="I281" t="s">
        <v>398</v>
      </c>
      <c r="J281" t="s">
        <v>337</v>
      </c>
    </row>
    <row r="282" spans="3:10">
      <c r="C282" t="s">
        <v>63</v>
      </c>
      <c r="D282" t="s">
        <v>399</v>
      </c>
      <c r="E282" t="s">
        <v>280</v>
      </c>
      <c r="F282" t="s">
        <v>400</v>
      </c>
      <c r="G282" t="s">
        <v>334</v>
      </c>
      <c r="H282" t="s">
        <v>401</v>
      </c>
      <c r="I282" t="s">
        <v>402</v>
      </c>
      <c r="J282" t="s">
        <v>337</v>
      </c>
    </row>
    <row r="283" spans="3:10">
      <c r="C283" t="s">
        <v>63</v>
      </c>
      <c r="D283" t="s">
        <v>403</v>
      </c>
      <c r="E283" t="s">
        <v>280</v>
      </c>
      <c r="F283" t="s">
        <v>404</v>
      </c>
      <c r="G283" t="s">
        <v>334</v>
      </c>
      <c r="H283" t="s">
        <v>405</v>
      </c>
      <c r="I283" t="s">
        <v>406</v>
      </c>
      <c r="J283" t="s">
        <v>407</v>
      </c>
    </row>
    <row r="284" spans="3:10">
      <c r="C284" t="s">
        <v>63</v>
      </c>
      <c r="D284" t="s">
        <v>408</v>
      </c>
      <c r="E284" t="s">
        <v>280</v>
      </c>
      <c r="F284" t="s">
        <v>409</v>
      </c>
      <c r="G284" t="s">
        <v>334</v>
      </c>
      <c r="H284" t="s">
        <v>410</v>
      </c>
      <c r="I284" t="s">
        <v>411</v>
      </c>
      <c r="J284" t="s">
        <v>407</v>
      </c>
    </row>
    <row r="285" spans="3:10">
      <c r="C285" t="s">
        <v>412</v>
      </c>
      <c r="D285" t="s">
        <v>413</v>
      </c>
      <c r="E285" t="s">
        <v>280</v>
      </c>
      <c r="F285" t="s">
        <v>414</v>
      </c>
      <c r="G285" t="s">
        <v>334</v>
      </c>
      <c r="H285" t="s">
        <v>415</v>
      </c>
      <c r="I285" t="s">
        <v>416</v>
      </c>
      <c r="J285" t="s">
        <v>417</v>
      </c>
    </row>
    <row r="286" spans="3:10">
      <c r="C286" t="s">
        <v>63</v>
      </c>
      <c r="D286" t="s">
        <v>418</v>
      </c>
      <c r="E286" t="s">
        <v>280</v>
      </c>
      <c r="F286" t="s">
        <v>419</v>
      </c>
      <c r="G286" t="s">
        <v>334</v>
      </c>
      <c r="H286" t="s">
        <v>420</v>
      </c>
      <c r="I286" t="s">
        <v>421</v>
      </c>
      <c r="J286" t="s">
        <v>422</v>
      </c>
    </row>
    <row r="289" spans="2:8">
      <c r="B289" s="1" t="s">
        <v>423</v>
      </c>
      <c r="C289" s="1" t="s">
        <v>62</v>
      </c>
      <c r="D289" s="1" t="s">
        <v>170</v>
      </c>
      <c r="E289" s="1" t="s">
        <v>171</v>
      </c>
      <c r="F289" s="1" t="s">
        <v>173</v>
      </c>
      <c r="G289" s="1" t="s">
        <v>175</v>
      </c>
      <c r="H289" s="1" t="s">
        <v>177</v>
      </c>
    </row>
    <row r="290" spans="2:8">
      <c r="C290" t="s">
        <v>63</v>
      </c>
      <c r="D290" t="s">
        <v>339</v>
      </c>
      <c r="E290" t="s">
        <v>334</v>
      </c>
      <c r="F290" t="s">
        <v>340</v>
      </c>
      <c r="G290" t="s">
        <v>341</v>
      </c>
      <c r="H290" t="s">
        <v>342</v>
      </c>
    </row>
    <row r="291" spans="2:8">
      <c r="C291" t="s">
        <v>63</v>
      </c>
      <c r="D291" t="s">
        <v>344</v>
      </c>
      <c r="E291" t="s">
        <v>334</v>
      </c>
      <c r="F291" t="s">
        <v>345</v>
      </c>
      <c r="G291" t="s">
        <v>346</v>
      </c>
      <c r="H291" t="s">
        <v>337</v>
      </c>
    </row>
    <row r="292" spans="2:8">
      <c r="C292" t="s">
        <v>63</v>
      </c>
      <c r="D292" t="s">
        <v>375</v>
      </c>
      <c r="E292" t="s">
        <v>334</v>
      </c>
      <c r="F292" t="s">
        <v>376</v>
      </c>
      <c r="G292" t="s">
        <v>377</v>
      </c>
      <c r="H292" t="s">
        <v>337</v>
      </c>
    </row>
    <row r="293" spans="2:8">
      <c r="C293" t="s">
        <v>63</v>
      </c>
      <c r="D293" t="s">
        <v>379</v>
      </c>
      <c r="E293" t="s">
        <v>334</v>
      </c>
      <c r="F293" t="s">
        <v>380</v>
      </c>
      <c r="G293" t="s">
        <v>381</v>
      </c>
      <c r="H293" t="s">
        <v>337</v>
      </c>
    </row>
    <row r="294" spans="2:8">
      <c r="C294" t="s">
        <v>63</v>
      </c>
      <c r="D294" t="s">
        <v>383</v>
      </c>
      <c r="E294" t="s">
        <v>334</v>
      </c>
      <c r="F294" t="s">
        <v>384</v>
      </c>
      <c r="G294" t="s">
        <v>381</v>
      </c>
      <c r="H294" t="s">
        <v>337</v>
      </c>
    </row>
    <row r="295" spans="2:8">
      <c r="C295" t="s">
        <v>63</v>
      </c>
      <c r="D295" t="s">
        <v>386</v>
      </c>
      <c r="E295" t="s">
        <v>334</v>
      </c>
      <c r="F295" t="s">
        <v>387</v>
      </c>
      <c r="G295" t="s">
        <v>381</v>
      </c>
      <c r="H295" t="s">
        <v>337</v>
      </c>
    </row>
    <row r="296" spans="2:8">
      <c r="C296" t="s">
        <v>63</v>
      </c>
      <c r="D296" t="s">
        <v>389</v>
      </c>
      <c r="E296" t="s">
        <v>334</v>
      </c>
      <c r="F296" t="s">
        <v>390</v>
      </c>
      <c r="G296" t="s">
        <v>381</v>
      </c>
      <c r="H296" t="s">
        <v>337</v>
      </c>
    </row>
    <row r="297" spans="2:8">
      <c r="C297" t="s">
        <v>63</v>
      </c>
      <c r="D297" t="s">
        <v>392</v>
      </c>
      <c r="E297" t="s">
        <v>334</v>
      </c>
      <c r="F297" t="s">
        <v>393</v>
      </c>
      <c r="G297" t="s">
        <v>381</v>
      </c>
      <c r="H297" t="s">
        <v>337</v>
      </c>
    </row>
    <row r="298" spans="2:8">
      <c r="C298" t="s">
        <v>394</v>
      </c>
      <c r="D298" t="s">
        <v>396</v>
      </c>
      <c r="E298" t="s">
        <v>334</v>
      </c>
      <c r="F298" t="s">
        <v>397</v>
      </c>
      <c r="G298" t="s">
        <v>398</v>
      </c>
      <c r="H298" t="s">
        <v>337</v>
      </c>
    </row>
    <row r="299" spans="2:8">
      <c r="C299" t="s">
        <v>63</v>
      </c>
      <c r="D299" t="s">
        <v>404</v>
      </c>
      <c r="E299" t="s">
        <v>334</v>
      </c>
      <c r="F299" t="s">
        <v>405</v>
      </c>
      <c r="G299" t="s">
        <v>406</v>
      </c>
      <c r="H299" t="s">
        <v>407</v>
      </c>
    </row>
    <row r="300" spans="2:8">
      <c r="C300" t="s">
        <v>63</v>
      </c>
      <c r="D300" t="s">
        <v>409</v>
      </c>
      <c r="E300" t="s">
        <v>334</v>
      </c>
      <c r="F300" t="s">
        <v>410</v>
      </c>
      <c r="G300" t="s">
        <v>411</v>
      </c>
      <c r="H300" t="s">
        <v>407</v>
      </c>
    </row>
    <row r="302" spans="2:8">
      <c r="B302" s="1" t="s">
        <v>424</v>
      </c>
    </row>
    <row r="303" spans="2:8">
      <c r="B303" t="s">
        <v>181</v>
      </c>
      <c r="C303">
        <v>14</v>
      </c>
    </row>
    <row r="304" spans="2:8">
      <c r="B304" t="s">
        <v>183</v>
      </c>
    </row>
    <row r="305" spans="2:6">
      <c r="B305" t="s">
        <v>425</v>
      </c>
      <c r="C305" t="s">
        <v>107</v>
      </c>
    </row>
    <row r="306" spans="2:6">
      <c r="B306" t="s">
        <v>426</v>
      </c>
      <c r="C306" t="s">
        <v>107</v>
      </c>
    </row>
    <row r="307" spans="2:6">
      <c r="B307" t="s">
        <v>427</v>
      </c>
      <c r="C307" s="15">
        <v>0</v>
      </c>
    </row>
    <row r="308" spans="2:6">
      <c r="B308" t="s">
        <v>184</v>
      </c>
      <c r="C308" t="s">
        <v>185</v>
      </c>
    </row>
    <row r="309" spans="2:6">
      <c r="B309" t="s">
        <v>186</v>
      </c>
      <c r="C309" t="s">
        <v>185</v>
      </c>
    </row>
    <row r="311" spans="2:6">
      <c r="B311" s="1" t="s">
        <v>428</v>
      </c>
      <c r="C311" s="1" t="s">
        <v>147</v>
      </c>
      <c r="D311" s="1" t="s">
        <v>157</v>
      </c>
      <c r="E311" s="1" t="s">
        <v>154</v>
      </c>
      <c r="F311" s="1" t="s">
        <v>314</v>
      </c>
    </row>
    <row r="312" spans="2:6">
      <c r="C312" t="s">
        <v>429</v>
      </c>
      <c r="D312" s="11">
        <v>38889</v>
      </c>
      <c r="E312" t="s">
        <v>430</v>
      </c>
      <c r="F312" t="s">
        <v>431</v>
      </c>
    </row>
    <row r="313" spans="2:6">
      <c r="C313" t="s">
        <v>429</v>
      </c>
      <c r="D313" s="11">
        <v>38889</v>
      </c>
      <c r="E313" t="s">
        <v>430</v>
      </c>
      <c r="F313" t="s">
        <v>431</v>
      </c>
    </row>
    <row r="314" spans="2:6">
      <c r="C314" t="s">
        <v>429</v>
      </c>
      <c r="D314" s="11">
        <v>38889</v>
      </c>
      <c r="E314" t="s">
        <v>430</v>
      </c>
      <c r="F314" t="s">
        <v>431</v>
      </c>
    </row>
    <row r="315" spans="2:6">
      <c r="C315" t="s">
        <v>429</v>
      </c>
      <c r="D315" s="11">
        <v>38889</v>
      </c>
      <c r="E315" t="s">
        <v>430</v>
      </c>
      <c r="F315" t="s">
        <v>431</v>
      </c>
    </row>
    <row r="316" spans="2:6">
      <c r="C316" t="s">
        <v>429</v>
      </c>
      <c r="D316" s="11">
        <v>38889</v>
      </c>
      <c r="E316" t="s">
        <v>430</v>
      </c>
      <c r="F316" t="s">
        <v>431</v>
      </c>
    </row>
    <row r="317" spans="2:6">
      <c r="C317" t="s">
        <v>429</v>
      </c>
      <c r="D317" s="11">
        <v>38889</v>
      </c>
      <c r="E317" t="s">
        <v>430</v>
      </c>
      <c r="F317" t="s">
        <v>431</v>
      </c>
    </row>
    <row r="318" spans="2:6">
      <c r="C318" t="s">
        <v>429</v>
      </c>
      <c r="D318" s="11">
        <v>38889</v>
      </c>
      <c r="E318" t="s">
        <v>430</v>
      </c>
      <c r="F318" t="s">
        <v>431</v>
      </c>
    </row>
    <row r="319" spans="2:6">
      <c r="C319" t="s">
        <v>432</v>
      </c>
      <c r="D319" s="11">
        <v>39123</v>
      </c>
      <c r="E319" t="s">
        <v>433</v>
      </c>
      <c r="F319" t="s">
        <v>434</v>
      </c>
    </row>
    <row r="320" spans="2:6">
      <c r="C320" t="s">
        <v>435</v>
      </c>
      <c r="D320" s="11">
        <v>38889</v>
      </c>
      <c r="E320" t="s">
        <v>141</v>
      </c>
      <c r="F320" t="s">
        <v>436</v>
      </c>
    </row>
    <row r="322" spans="2:3">
      <c r="B322" t="s">
        <v>437</v>
      </c>
    </row>
    <row r="323" spans="2:3">
      <c r="B323" t="s">
        <v>438</v>
      </c>
    </row>
    <row r="324" spans="2:3">
      <c r="B324" t="s">
        <v>439</v>
      </c>
    </row>
    <row r="325" spans="2:3">
      <c r="B325" s="1" t="s">
        <v>440</v>
      </c>
    </row>
    <row r="326" spans="2:3">
      <c r="B326" t="s">
        <v>170</v>
      </c>
      <c r="C326" t="s">
        <v>441</v>
      </c>
    </row>
    <row r="327" spans="2:3">
      <c r="B327" t="s">
        <v>62</v>
      </c>
      <c r="C327" t="s">
        <v>442</v>
      </c>
    </row>
    <row r="328" spans="2:3">
      <c r="B328" t="s">
        <v>443</v>
      </c>
      <c r="C328" s="16">
        <v>1400</v>
      </c>
    </row>
    <row r="329" spans="2:3">
      <c r="B329" t="s">
        <v>444</v>
      </c>
      <c r="C329" s="16">
        <v>1050</v>
      </c>
    </row>
    <row r="330" spans="2:3">
      <c r="B330" t="s">
        <v>445</v>
      </c>
    </row>
    <row r="331" spans="2:3">
      <c r="B331" t="s">
        <v>446</v>
      </c>
    </row>
    <row r="332" spans="2:3">
      <c r="B332" s="1" t="s">
        <v>447</v>
      </c>
    </row>
    <row r="333" spans="2:3">
      <c r="B333" t="s">
        <v>170</v>
      </c>
      <c r="C333" t="s">
        <v>448</v>
      </c>
    </row>
    <row r="334" spans="2:3">
      <c r="B334" t="s">
        <v>449</v>
      </c>
      <c r="C334" t="s">
        <v>450</v>
      </c>
    </row>
    <row r="335" spans="2:3">
      <c r="B335" t="s">
        <v>451</v>
      </c>
      <c r="C335" s="17">
        <v>84</v>
      </c>
    </row>
    <row r="336" spans="2:3">
      <c r="B336" t="s">
        <v>452</v>
      </c>
      <c r="C336" s="18">
        <v>13</v>
      </c>
    </row>
    <row r="337" spans="2:3">
      <c r="B337" s="1" t="s">
        <v>453</v>
      </c>
    </row>
    <row r="338" spans="2:3">
      <c r="B338" t="s">
        <v>170</v>
      </c>
      <c r="C338" t="s">
        <v>454</v>
      </c>
    </row>
    <row r="339" spans="2:3">
      <c r="B339" t="s">
        <v>2</v>
      </c>
      <c r="C339" t="s">
        <v>455</v>
      </c>
    </row>
    <row r="340" spans="2:3">
      <c r="B340" t="s">
        <v>456</v>
      </c>
      <c r="C340">
        <v>2</v>
      </c>
    </row>
    <row r="341" spans="2:3">
      <c r="B341" s="1" t="s">
        <v>457</v>
      </c>
    </row>
    <row r="342" spans="2:3">
      <c r="B342" t="s">
        <v>2</v>
      </c>
    </row>
    <row r="343" spans="2:3">
      <c r="B343" t="s">
        <v>170</v>
      </c>
    </row>
    <row r="344" spans="2:3">
      <c r="B344" t="s">
        <v>458</v>
      </c>
      <c r="C344">
        <v>256</v>
      </c>
    </row>
    <row r="345" spans="2:3">
      <c r="B345" t="s">
        <v>459</v>
      </c>
      <c r="C345">
        <v>1</v>
      </c>
    </row>
    <row r="346" spans="2:3">
      <c r="B346" t="s">
        <v>460</v>
      </c>
      <c r="C346" t="b">
        <v>1</v>
      </c>
    </row>
    <row r="347" spans="2:3">
      <c r="B347" t="s">
        <v>461</v>
      </c>
      <c r="C347" t="s">
        <v>462</v>
      </c>
    </row>
    <row r="348" spans="2:3">
      <c r="B348" s="1" t="s">
        <v>463</v>
      </c>
    </row>
    <row r="349" spans="2:3">
      <c r="B349" t="s">
        <v>464</v>
      </c>
      <c r="C349" t="b">
        <v>1</v>
      </c>
    </row>
    <row r="350" spans="2:3">
      <c r="B350" t="s">
        <v>465</v>
      </c>
      <c r="C350" t="b">
        <v>1</v>
      </c>
    </row>
    <row r="351" spans="2:3">
      <c r="B351" t="s">
        <v>466</v>
      </c>
      <c r="C351" t="b">
        <v>1</v>
      </c>
    </row>
    <row r="352" spans="2:3">
      <c r="B352" t="s">
        <v>467</v>
      </c>
      <c r="C352" t="s">
        <v>468</v>
      </c>
    </row>
    <row r="353" spans="2:3">
      <c r="B353" t="s">
        <v>469</v>
      </c>
      <c r="C353" t="s">
        <v>470</v>
      </c>
    </row>
    <row r="354" spans="2:3">
      <c r="B354" t="s">
        <v>471</v>
      </c>
      <c r="C354" s="16">
        <v>1400</v>
      </c>
    </row>
    <row r="355" spans="2:3">
      <c r="B355" t="s">
        <v>472</v>
      </c>
      <c r="C355" s="16">
        <v>1050</v>
      </c>
    </row>
    <row r="356" spans="2:3">
      <c r="B356" t="s">
        <v>473</v>
      </c>
      <c r="C356" s="14">
        <v>32</v>
      </c>
    </row>
    <row r="357" spans="2:3">
      <c r="B357" t="s">
        <v>474</v>
      </c>
      <c r="C357">
        <v>76000</v>
      </c>
    </row>
    <row r="359" spans="2:3">
      <c r="B359" s="1" t="s">
        <v>475</v>
      </c>
    </row>
    <row r="360" spans="2:3">
      <c r="C360" t="s">
        <v>476</v>
      </c>
    </row>
    <row r="361" spans="2:3">
      <c r="C361" t="s">
        <v>477</v>
      </c>
    </row>
    <row r="362" spans="2:3">
      <c r="C362" t="s">
        <v>478</v>
      </c>
    </row>
    <row r="363" spans="2:3">
      <c r="C363" t="s">
        <v>479</v>
      </c>
    </row>
    <row r="364" spans="2:3">
      <c r="C364">
        <v>5</v>
      </c>
    </row>
    <row r="365" spans="2:3">
      <c r="C365" t="s">
        <v>480</v>
      </c>
    </row>
    <row r="366" spans="2:3">
      <c r="C366" t="s">
        <v>481</v>
      </c>
    </row>
    <row r="367" spans="2:3">
      <c r="C367" t="s">
        <v>482</v>
      </c>
    </row>
    <row r="368" spans="2:3">
      <c r="C368" t="s">
        <v>483</v>
      </c>
    </row>
    <row r="369" spans="2:5">
      <c r="C369" t="s">
        <v>484</v>
      </c>
    </row>
    <row r="372" spans="2:5">
      <c r="B372" s="1" t="s">
        <v>485</v>
      </c>
      <c r="C372" s="1" t="s">
        <v>170</v>
      </c>
      <c r="D372" s="1" t="s">
        <v>486</v>
      </c>
      <c r="E372" s="1" t="s">
        <v>487</v>
      </c>
    </row>
    <row r="373" spans="2:5">
      <c r="C373" t="s">
        <v>488</v>
      </c>
      <c r="D373">
        <v>0</v>
      </c>
      <c r="E373" s="9">
        <v>28</v>
      </c>
    </row>
    <row r="374" spans="2:5">
      <c r="C374" t="s">
        <v>278</v>
      </c>
      <c r="D374">
        <v>4</v>
      </c>
      <c r="E374" s="9">
        <v>2528</v>
      </c>
    </row>
    <row r="375" spans="2:5">
      <c r="C375" t="s">
        <v>489</v>
      </c>
      <c r="D375">
        <v>576</v>
      </c>
      <c r="E375" s="9">
        <v>64</v>
      </c>
    </row>
    <row r="376" spans="2:5">
      <c r="C376" t="s">
        <v>490</v>
      </c>
      <c r="D376">
        <v>648</v>
      </c>
      <c r="E376" s="9">
        <v>2248</v>
      </c>
    </row>
    <row r="377" spans="2:5">
      <c r="C377" t="s">
        <v>491</v>
      </c>
      <c r="D377">
        <v>700</v>
      </c>
      <c r="E377" s="9">
        <v>200</v>
      </c>
    </row>
    <row r="378" spans="2:5">
      <c r="C378" t="s">
        <v>490</v>
      </c>
      <c r="D378">
        <v>712</v>
      </c>
      <c r="E378" s="10">
        <v>10</v>
      </c>
    </row>
    <row r="379" spans="2:5">
      <c r="C379" t="s">
        <v>492</v>
      </c>
      <c r="D379">
        <v>748</v>
      </c>
      <c r="E379" s="9">
        <v>3092</v>
      </c>
    </row>
    <row r="380" spans="2:5">
      <c r="C380" t="s">
        <v>493</v>
      </c>
      <c r="D380">
        <v>784</v>
      </c>
      <c r="E380" s="9">
        <v>3764</v>
      </c>
    </row>
    <row r="381" spans="2:5">
      <c r="C381" t="s">
        <v>494</v>
      </c>
      <c r="D381">
        <v>792</v>
      </c>
      <c r="E381" s="9">
        <v>1792</v>
      </c>
    </row>
    <row r="382" spans="2:5">
      <c r="C382" t="s">
        <v>495</v>
      </c>
      <c r="D382">
        <v>892</v>
      </c>
      <c r="E382" s="9">
        <v>1644</v>
      </c>
    </row>
    <row r="383" spans="2:5">
      <c r="C383" t="s">
        <v>496</v>
      </c>
      <c r="D383">
        <v>976</v>
      </c>
      <c r="E383" s="9">
        <v>4108</v>
      </c>
    </row>
    <row r="384" spans="2:5">
      <c r="C384" t="s">
        <v>497</v>
      </c>
      <c r="D384">
        <v>1016</v>
      </c>
      <c r="E384" s="9">
        <v>368</v>
      </c>
    </row>
    <row r="385" spans="3:5">
      <c r="C385" t="s">
        <v>496</v>
      </c>
      <c r="D385">
        <v>1060</v>
      </c>
      <c r="E385" s="9">
        <v>4648</v>
      </c>
    </row>
    <row r="386" spans="3:5">
      <c r="C386" t="s">
        <v>496</v>
      </c>
      <c r="D386">
        <v>1092</v>
      </c>
      <c r="E386" s="10">
        <v>10</v>
      </c>
    </row>
    <row r="387" spans="3:5">
      <c r="C387" t="s">
        <v>496</v>
      </c>
      <c r="D387">
        <v>1180</v>
      </c>
      <c r="E387" s="10">
        <v>7</v>
      </c>
    </row>
    <row r="388" spans="3:5">
      <c r="C388" t="s">
        <v>496</v>
      </c>
      <c r="D388">
        <v>1252</v>
      </c>
      <c r="E388" s="10">
        <v>80</v>
      </c>
    </row>
    <row r="389" spans="3:5">
      <c r="C389" t="s">
        <v>496</v>
      </c>
      <c r="D389">
        <v>1272</v>
      </c>
      <c r="E389" s="10">
        <v>20</v>
      </c>
    </row>
    <row r="390" spans="3:5">
      <c r="C390" t="s">
        <v>498</v>
      </c>
      <c r="D390">
        <v>1352</v>
      </c>
      <c r="E390" s="10">
        <v>8</v>
      </c>
    </row>
    <row r="391" spans="3:5">
      <c r="C391" t="s">
        <v>499</v>
      </c>
      <c r="D391">
        <v>1408</v>
      </c>
      <c r="E391" s="9">
        <v>472</v>
      </c>
    </row>
    <row r="392" spans="3:5">
      <c r="C392" t="s">
        <v>496</v>
      </c>
      <c r="D392">
        <v>1452</v>
      </c>
      <c r="E392" s="10">
        <v>8</v>
      </c>
    </row>
    <row r="393" spans="3:5">
      <c r="C393" t="s">
        <v>496</v>
      </c>
      <c r="D393">
        <v>1596</v>
      </c>
      <c r="E393" s="10">
        <v>7</v>
      </c>
    </row>
    <row r="394" spans="3:5">
      <c r="C394" t="s">
        <v>500</v>
      </c>
      <c r="D394">
        <v>1736</v>
      </c>
      <c r="E394" s="10">
        <v>8</v>
      </c>
    </row>
    <row r="395" spans="3:5">
      <c r="C395" t="s">
        <v>501</v>
      </c>
      <c r="D395">
        <v>1744</v>
      </c>
      <c r="E395" s="9">
        <v>3492</v>
      </c>
    </row>
    <row r="396" spans="3:5">
      <c r="C396" t="s">
        <v>502</v>
      </c>
      <c r="D396">
        <v>968</v>
      </c>
      <c r="E396" s="9">
        <v>3740</v>
      </c>
    </row>
    <row r="397" spans="3:5">
      <c r="C397" t="s">
        <v>496</v>
      </c>
      <c r="D397">
        <v>1100</v>
      </c>
      <c r="E397" s="10">
        <v>8</v>
      </c>
    </row>
    <row r="398" spans="3:5">
      <c r="C398" t="s">
        <v>503</v>
      </c>
      <c r="D398">
        <v>840</v>
      </c>
      <c r="E398" s="10">
        <v>64</v>
      </c>
    </row>
    <row r="399" spans="3:5">
      <c r="C399" t="s">
        <v>504</v>
      </c>
      <c r="D399">
        <v>2116</v>
      </c>
      <c r="E399" s="10">
        <v>38</v>
      </c>
    </row>
    <row r="400" spans="3:5">
      <c r="C400" t="s">
        <v>505</v>
      </c>
      <c r="D400">
        <v>2280</v>
      </c>
      <c r="E400" s="9">
        <v>948</v>
      </c>
    </row>
    <row r="401" spans="3:5">
      <c r="C401" t="s">
        <v>506</v>
      </c>
      <c r="D401">
        <v>2300</v>
      </c>
      <c r="E401" s="9">
        <v>2296</v>
      </c>
    </row>
    <row r="402" spans="3:5">
      <c r="C402" t="s">
        <v>507</v>
      </c>
      <c r="D402">
        <v>2376</v>
      </c>
      <c r="E402" s="10">
        <v>48</v>
      </c>
    </row>
    <row r="403" spans="3:5">
      <c r="C403" t="s">
        <v>508</v>
      </c>
      <c r="D403">
        <v>2420</v>
      </c>
      <c r="E403" s="9">
        <v>4564</v>
      </c>
    </row>
    <row r="404" spans="3:5">
      <c r="C404" t="s">
        <v>509</v>
      </c>
      <c r="D404">
        <v>2448</v>
      </c>
      <c r="E404" s="9">
        <v>1284</v>
      </c>
    </row>
    <row r="405" spans="3:5">
      <c r="C405" t="s">
        <v>510</v>
      </c>
      <c r="D405">
        <v>2484</v>
      </c>
      <c r="E405" s="10">
        <v>15</v>
      </c>
    </row>
    <row r="406" spans="3:5">
      <c r="C406" t="s">
        <v>511</v>
      </c>
      <c r="D406">
        <v>2520</v>
      </c>
      <c r="E406" s="9">
        <v>2616</v>
      </c>
    </row>
    <row r="407" spans="3:5">
      <c r="C407" t="s">
        <v>512</v>
      </c>
      <c r="D407">
        <v>2588</v>
      </c>
      <c r="E407" s="9">
        <v>2712</v>
      </c>
    </row>
    <row r="408" spans="3:5">
      <c r="C408" t="s">
        <v>513</v>
      </c>
      <c r="D408">
        <v>2776</v>
      </c>
      <c r="E408" s="9">
        <v>1364</v>
      </c>
    </row>
    <row r="409" spans="3:5">
      <c r="C409" t="s">
        <v>514</v>
      </c>
      <c r="D409">
        <v>3028</v>
      </c>
      <c r="E409" s="9">
        <v>1596</v>
      </c>
    </row>
    <row r="410" spans="3:5">
      <c r="C410" t="s">
        <v>496</v>
      </c>
      <c r="D410">
        <v>3108</v>
      </c>
      <c r="E410" s="9">
        <v>2008</v>
      </c>
    </row>
    <row r="411" spans="3:5">
      <c r="C411" t="s">
        <v>515</v>
      </c>
      <c r="D411">
        <v>3132</v>
      </c>
      <c r="E411" s="9">
        <v>904</v>
      </c>
    </row>
    <row r="412" spans="3:5">
      <c r="C412" t="s">
        <v>496</v>
      </c>
      <c r="D412">
        <v>3168</v>
      </c>
      <c r="E412" s="9">
        <v>180</v>
      </c>
    </row>
    <row r="413" spans="3:5">
      <c r="C413" t="s">
        <v>516</v>
      </c>
      <c r="D413">
        <v>3192</v>
      </c>
      <c r="E413" s="9">
        <v>180</v>
      </c>
    </row>
    <row r="414" spans="3:5">
      <c r="C414" t="s">
        <v>517</v>
      </c>
      <c r="D414">
        <v>3240</v>
      </c>
      <c r="E414" s="9">
        <v>1116</v>
      </c>
    </row>
    <row r="415" spans="3:5">
      <c r="C415" t="s">
        <v>496</v>
      </c>
      <c r="D415">
        <v>3276</v>
      </c>
      <c r="E415" s="9">
        <v>1916</v>
      </c>
    </row>
    <row r="416" spans="3:5">
      <c r="C416" t="s">
        <v>518</v>
      </c>
      <c r="D416">
        <v>3292</v>
      </c>
      <c r="E416" s="9">
        <v>3464</v>
      </c>
    </row>
    <row r="417" spans="3:5">
      <c r="C417" t="s">
        <v>519</v>
      </c>
      <c r="D417">
        <v>3376</v>
      </c>
      <c r="E417" s="9">
        <v>352</v>
      </c>
    </row>
    <row r="418" spans="3:5">
      <c r="C418" t="s">
        <v>520</v>
      </c>
      <c r="D418">
        <v>3440</v>
      </c>
      <c r="E418" s="9">
        <v>684</v>
      </c>
    </row>
    <row r="419" spans="3:5">
      <c r="C419" t="s">
        <v>521</v>
      </c>
      <c r="D419">
        <v>3480</v>
      </c>
      <c r="E419" s="9">
        <v>1252</v>
      </c>
    </row>
    <row r="420" spans="3:5">
      <c r="C420" t="s">
        <v>522</v>
      </c>
      <c r="D420">
        <v>3532</v>
      </c>
      <c r="E420" s="9">
        <v>200</v>
      </c>
    </row>
    <row r="421" spans="3:5">
      <c r="C421" t="s">
        <v>523</v>
      </c>
      <c r="D421">
        <v>3592</v>
      </c>
      <c r="E421" s="9">
        <v>188</v>
      </c>
    </row>
    <row r="422" spans="3:5">
      <c r="C422" t="s">
        <v>524</v>
      </c>
      <c r="D422">
        <v>3624</v>
      </c>
      <c r="E422" s="9">
        <v>1808</v>
      </c>
    </row>
    <row r="423" spans="3:5">
      <c r="C423" t="s">
        <v>525</v>
      </c>
      <c r="D423">
        <v>3656</v>
      </c>
      <c r="E423" s="9">
        <v>1700</v>
      </c>
    </row>
    <row r="424" spans="3:5">
      <c r="C424" t="s">
        <v>526</v>
      </c>
      <c r="D424">
        <v>3668</v>
      </c>
      <c r="E424" s="9">
        <v>88</v>
      </c>
    </row>
    <row r="425" spans="3:5">
      <c r="C425" t="s">
        <v>496</v>
      </c>
      <c r="D425">
        <v>3736</v>
      </c>
      <c r="E425" s="9">
        <v>1716</v>
      </c>
    </row>
    <row r="426" spans="3:5">
      <c r="C426" t="s">
        <v>527</v>
      </c>
      <c r="D426">
        <v>3768</v>
      </c>
      <c r="E426" s="10">
        <v>10</v>
      </c>
    </row>
    <row r="427" spans="3:5">
      <c r="C427" t="s">
        <v>528</v>
      </c>
      <c r="D427">
        <v>3796</v>
      </c>
      <c r="E427" s="9">
        <v>2900</v>
      </c>
    </row>
    <row r="428" spans="3:5">
      <c r="C428" t="s">
        <v>529</v>
      </c>
      <c r="D428">
        <v>3808</v>
      </c>
      <c r="E428" s="9">
        <v>196</v>
      </c>
    </row>
    <row r="429" spans="3:5">
      <c r="C429" t="s">
        <v>530</v>
      </c>
      <c r="D429">
        <v>3832</v>
      </c>
      <c r="E429" s="10">
        <v>8</v>
      </c>
    </row>
    <row r="430" spans="3:5">
      <c r="C430" t="s">
        <v>531</v>
      </c>
      <c r="D430">
        <v>3984</v>
      </c>
      <c r="E430" s="9">
        <v>3388</v>
      </c>
    </row>
    <row r="431" spans="3:5">
      <c r="C431" t="s">
        <v>532</v>
      </c>
      <c r="D431">
        <v>3860</v>
      </c>
      <c r="E431" s="10">
        <v>7</v>
      </c>
    </row>
    <row r="432" spans="3:5">
      <c r="C432" t="s">
        <v>533</v>
      </c>
      <c r="D432">
        <v>3100</v>
      </c>
      <c r="E432" s="9">
        <v>996</v>
      </c>
    </row>
    <row r="433" spans="3:5">
      <c r="C433" t="s">
        <v>534</v>
      </c>
      <c r="D433">
        <v>3616</v>
      </c>
      <c r="E433" s="9">
        <v>2184</v>
      </c>
    </row>
    <row r="434" spans="3:5">
      <c r="C434" t="s">
        <v>534</v>
      </c>
      <c r="D434">
        <v>3008</v>
      </c>
      <c r="E434" s="10">
        <v>5</v>
      </c>
    </row>
    <row r="435" spans="3:5">
      <c r="C435" t="s">
        <v>532</v>
      </c>
      <c r="D435">
        <v>4132</v>
      </c>
      <c r="E435" s="9">
        <v>3240</v>
      </c>
    </row>
    <row r="436" spans="3:5">
      <c r="C436" t="s">
        <v>535</v>
      </c>
      <c r="D436">
        <v>4244</v>
      </c>
      <c r="E436" s="10">
        <v>13</v>
      </c>
    </row>
    <row r="437" spans="3:5">
      <c r="C437" t="s">
        <v>534</v>
      </c>
      <c r="D437">
        <v>4252</v>
      </c>
      <c r="E437" s="10">
        <v>7</v>
      </c>
    </row>
    <row r="438" spans="3:5">
      <c r="C438" t="s">
        <v>536</v>
      </c>
      <c r="D438">
        <v>4732</v>
      </c>
      <c r="E438" s="9">
        <v>924</v>
      </c>
    </row>
    <row r="439" spans="3:5">
      <c r="C439" t="s">
        <v>537</v>
      </c>
      <c r="D439">
        <v>5348</v>
      </c>
      <c r="E439" s="10">
        <v>11</v>
      </c>
    </row>
    <row r="440" spans="3:5">
      <c r="C440" t="s">
        <v>538</v>
      </c>
      <c r="D440">
        <v>5356</v>
      </c>
      <c r="E440" s="9">
        <v>2356</v>
      </c>
    </row>
    <row r="441" spans="3:5">
      <c r="C441" t="s">
        <v>539</v>
      </c>
      <c r="D441">
        <v>5368</v>
      </c>
      <c r="E441" s="9">
        <v>2108</v>
      </c>
    </row>
    <row r="442" spans="3:5">
      <c r="C442" t="s">
        <v>540</v>
      </c>
      <c r="D442">
        <v>5928</v>
      </c>
      <c r="E442" s="9">
        <v>2664</v>
      </c>
    </row>
    <row r="443" spans="3:5">
      <c r="C443" t="s">
        <v>541</v>
      </c>
      <c r="D443">
        <v>4424</v>
      </c>
      <c r="E443" s="9">
        <v>1776</v>
      </c>
    </row>
    <row r="444" spans="3:5">
      <c r="C444" t="s">
        <v>542</v>
      </c>
      <c r="D444">
        <v>4376</v>
      </c>
      <c r="E444" s="9">
        <v>3836</v>
      </c>
    </row>
    <row r="445" spans="3:5">
      <c r="C445" t="s">
        <v>543</v>
      </c>
      <c r="D445">
        <v>3636</v>
      </c>
      <c r="E445" s="9">
        <v>2180</v>
      </c>
    </row>
    <row r="446" spans="3:5">
      <c r="C446" t="s">
        <v>544</v>
      </c>
      <c r="D446">
        <v>828</v>
      </c>
      <c r="E446" s="9">
        <v>1740</v>
      </c>
    </row>
    <row r="447" spans="3:5">
      <c r="C447" t="s">
        <v>545</v>
      </c>
      <c r="D447">
        <v>2192</v>
      </c>
      <c r="E447" s="9">
        <v>636</v>
      </c>
    </row>
    <row r="448" spans="3:5">
      <c r="C448" t="s">
        <v>546</v>
      </c>
      <c r="D448">
        <v>2868</v>
      </c>
      <c r="E448" s="9">
        <v>3500</v>
      </c>
    </row>
    <row r="449" spans="3:5">
      <c r="C449" t="s">
        <v>547</v>
      </c>
      <c r="D449">
        <v>5132</v>
      </c>
      <c r="E449" s="9">
        <v>200</v>
      </c>
    </row>
    <row r="450" spans="3:5">
      <c r="C450" t="s">
        <v>548</v>
      </c>
      <c r="D450">
        <v>4048</v>
      </c>
      <c r="E450" s="9">
        <v>2268</v>
      </c>
    </row>
    <row r="451" spans="3:5">
      <c r="C451" t="s">
        <v>549</v>
      </c>
      <c r="D451">
        <v>3232</v>
      </c>
      <c r="E451" s="9">
        <v>2612</v>
      </c>
    </row>
    <row r="452" spans="3:5">
      <c r="C452" t="s">
        <v>550</v>
      </c>
      <c r="D452">
        <v>3384</v>
      </c>
      <c r="E452" s="9">
        <v>1824</v>
      </c>
    </row>
    <row r="453" spans="3:5">
      <c r="C453" t="s">
        <v>551</v>
      </c>
      <c r="D453">
        <v>1220</v>
      </c>
      <c r="E453" s="9">
        <v>116</v>
      </c>
    </row>
    <row r="454" spans="3:5">
      <c r="C454" t="s">
        <v>552</v>
      </c>
      <c r="D454">
        <v>940</v>
      </c>
      <c r="E454" s="9">
        <v>2336</v>
      </c>
    </row>
    <row r="455" spans="3:5">
      <c r="C455" t="s">
        <v>553</v>
      </c>
      <c r="D455">
        <v>5044</v>
      </c>
      <c r="E455" s="9">
        <v>2156</v>
      </c>
    </row>
    <row r="456" spans="3:5">
      <c r="C456" t="s">
        <v>554</v>
      </c>
      <c r="D456">
        <v>5112</v>
      </c>
      <c r="E456" s="9">
        <v>3572</v>
      </c>
    </row>
    <row r="457" spans="3:5">
      <c r="C457" t="s">
        <v>507</v>
      </c>
      <c r="D457">
        <v>2500</v>
      </c>
      <c r="E457" s="9">
        <v>4524</v>
      </c>
    </row>
    <row r="458" spans="3:5">
      <c r="C458" t="s">
        <v>555</v>
      </c>
      <c r="D458">
        <v>4980</v>
      </c>
      <c r="E458" s="9">
        <v>472</v>
      </c>
    </row>
    <row r="459" spans="3:5">
      <c r="C459" t="s">
        <v>556</v>
      </c>
      <c r="D459">
        <v>3000</v>
      </c>
      <c r="E459" s="9">
        <v>2740</v>
      </c>
    </row>
    <row r="460" spans="3:5">
      <c r="C460" t="s">
        <v>557</v>
      </c>
      <c r="D460">
        <v>3848</v>
      </c>
      <c r="E460" s="9">
        <v>3180</v>
      </c>
    </row>
    <row r="461" spans="3:5">
      <c r="C461" t="s">
        <v>542</v>
      </c>
      <c r="D461">
        <v>5280</v>
      </c>
      <c r="E461" s="9">
        <v>956</v>
      </c>
    </row>
    <row r="462" spans="3:5">
      <c r="C462" t="s">
        <v>558</v>
      </c>
      <c r="D462">
        <v>4604</v>
      </c>
      <c r="E462" s="9">
        <v>2012</v>
      </c>
    </row>
    <row r="463" spans="3:5">
      <c r="C463" t="s">
        <v>559</v>
      </c>
      <c r="D463">
        <v>4920</v>
      </c>
      <c r="E463" s="10">
        <v>19</v>
      </c>
    </row>
    <row r="464" spans="3:5">
      <c r="C464" t="s">
        <v>560</v>
      </c>
      <c r="D464">
        <v>5392</v>
      </c>
      <c r="E464" s="9">
        <v>1076</v>
      </c>
    </row>
    <row r="465" spans="3:5">
      <c r="C465" t="s">
        <v>561</v>
      </c>
      <c r="D465">
        <v>5068</v>
      </c>
      <c r="E465" s="9">
        <v>2168</v>
      </c>
    </row>
    <row r="466" spans="3:5">
      <c r="C466" t="s">
        <v>542</v>
      </c>
      <c r="D466">
        <v>4216</v>
      </c>
      <c r="E466" s="10">
        <v>5</v>
      </c>
    </row>
    <row r="467" spans="3:5">
      <c r="C467" t="s">
        <v>562</v>
      </c>
      <c r="D467">
        <v>3852</v>
      </c>
      <c r="E467" s="9">
        <v>892</v>
      </c>
    </row>
    <row r="468" spans="3:5">
      <c r="C468" t="s">
        <v>563</v>
      </c>
      <c r="D468">
        <v>4904</v>
      </c>
      <c r="E468" s="9">
        <v>2200</v>
      </c>
    </row>
    <row r="469" spans="3:5">
      <c r="C469" t="s">
        <v>559</v>
      </c>
      <c r="D469">
        <v>3220</v>
      </c>
      <c r="E469" s="10">
        <v>29</v>
      </c>
    </row>
    <row r="470" spans="3:5">
      <c r="C470" t="s">
        <v>564</v>
      </c>
      <c r="D470">
        <v>5720</v>
      </c>
      <c r="E470" s="9">
        <v>1252</v>
      </c>
    </row>
    <row r="471" spans="3:5">
      <c r="C471" t="s">
        <v>565</v>
      </c>
      <c r="D471">
        <v>3204</v>
      </c>
      <c r="E471" s="10">
        <v>7</v>
      </c>
    </row>
    <row r="472" spans="3:5">
      <c r="C472" t="s">
        <v>566</v>
      </c>
      <c r="D472">
        <v>5696</v>
      </c>
      <c r="E472" s="9">
        <v>1140</v>
      </c>
    </row>
    <row r="473" spans="3:5">
      <c r="C473" t="s">
        <v>567</v>
      </c>
      <c r="D473">
        <v>3116</v>
      </c>
      <c r="E473" s="9">
        <v>1636</v>
      </c>
    </row>
    <row r="474" spans="3:5">
      <c r="C474" t="s">
        <v>568</v>
      </c>
      <c r="D474">
        <v>6400</v>
      </c>
      <c r="E474" s="10">
        <v>9</v>
      </c>
    </row>
    <row r="475" spans="3:5">
      <c r="C475" t="s">
        <v>569</v>
      </c>
      <c r="D475">
        <v>4636</v>
      </c>
      <c r="E475" s="10">
        <v>9</v>
      </c>
    </row>
    <row r="476" spans="3:5">
      <c r="C476" t="s">
        <v>570</v>
      </c>
      <c r="D476">
        <v>3148</v>
      </c>
      <c r="E476" s="10">
        <v>39</v>
      </c>
    </row>
    <row r="477" spans="3:5">
      <c r="C477" t="s">
        <v>570</v>
      </c>
      <c r="D477">
        <v>7992</v>
      </c>
      <c r="E477" s="10">
        <v>77</v>
      </c>
    </row>
    <row r="478" spans="3:5">
      <c r="C478" t="s">
        <v>571</v>
      </c>
      <c r="D478">
        <v>4936</v>
      </c>
      <c r="E478" s="10">
        <v>29</v>
      </c>
    </row>
    <row r="479" spans="3:5">
      <c r="C479" t="s">
        <v>572</v>
      </c>
      <c r="D479">
        <v>4712</v>
      </c>
      <c r="E479" s="10">
        <v>10</v>
      </c>
    </row>
    <row r="480" spans="3:5">
      <c r="C480" t="s">
        <v>573</v>
      </c>
      <c r="D480">
        <v>6376</v>
      </c>
      <c r="E480" s="10">
        <v>14</v>
      </c>
    </row>
    <row r="481" spans="2:21">
      <c r="C481" t="s">
        <v>570</v>
      </c>
      <c r="D481">
        <v>6072</v>
      </c>
      <c r="E481" s="10">
        <v>96</v>
      </c>
    </row>
    <row r="482" spans="2:21">
      <c r="C482" t="s">
        <v>574</v>
      </c>
      <c r="D482">
        <v>5880</v>
      </c>
      <c r="E482" s="10">
        <v>49</v>
      </c>
    </row>
    <row r="483" spans="2:21">
      <c r="C483" t="s">
        <v>575</v>
      </c>
      <c r="D483">
        <v>2808</v>
      </c>
      <c r="E483" s="10">
        <v>12</v>
      </c>
    </row>
    <row r="484" spans="2:21">
      <c r="C484" t="s">
        <v>576</v>
      </c>
      <c r="D484">
        <v>3888</v>
      </c>
      <c r="E484" s="10">
        <v>6</v>
      </c>
    </row>
    <row r="485" spans="2:21">
      <c r="C485" t="s">
        <v>577</v>
      </c>
      <c r="D485">
        <v>6684</v>
      </c>
      <c r="E485" s="10">
        <v>9</v>
      </c>
    </row>
    <row r="488" spans="2:21">
      <c r="B488" s="1" t="s">
        <v>578</v>
      </c>
      <c r="C488" s="1" t="s">
        <v>579</v>
      </c>
      <c r="D488" s="1" t="s">
        <v>580</v>
      </c>
      <c r="E488" s="1" t="s">
        <v>72</v>
      </c>
      <c r="F488" s="1" t="s">
        <v>81</v>
      </c>
      <c r="G488" s="1" t="s">
        <v>318</v>
      </c>
    </row>
    <row r="489" spans="2:21">
      <c r="C489" t="s">
        <v>581</v>
      </c>
      <c r="D489" t="s">
        <v>582</v>
      </c>
      <c r="E489" t="s">
        <v>583</v>
      </c>
      <c r="F489" s="19">
        <v>44</v>
      </c>
      <c r="G489" s="19">
        <v>22</v>
      </c>
    </row>
    <row r="490" spans="2:21">
      <c r="C490" t="s">
        <v>584</v>
      </c>
      <c r="D490" t="s">
        <v>280</v>
      </c>
      <c r="E490" t="s">
        <v>583</v>
      </c>
      <c r="F490" s="19">
        <v>50</v>
      </c>
      <c r="G490" s="19">
        <v>28</v>
      </c>
    </row>
    <row r="491" spans="2:21">
      <c r="C491" t="s">
        <v>585</v>
      </c>
      <c r="D491" t="s">
        <v>280</v>
      </c>
      <c r="E491" t="s">
        <v>583</v>
      </c>
      <c r="F491" s="19">
        <v>50</v>
      </c>
      <c r="G491" s="19">
        <v>13</v>
      </c>
    </row>
    <row r="492" spans="2:21">
      <c r="C492" t="s">
        <v>586</v>
      </c>
      <c r="D492" t="s">
        <v>280</v>
      </c>
      <c r="E492" t="s">
        <v>587</v>
      </c>
      <c r="F492" s="15">
        <v>0</v>
      </c>
      <c r="G492" s="15">
        <v>0</v>
      </c>
    </row>
    <row r="493" spans="2:21">
      <c r="C493" t="s">
        <v>588</v>
      </c>
      <c r="D493" t="s">
        <v>280</v>
      </c>
      <c r="E493" t="s">
        <v>587</v>
      </c>
      <c r="F493" s="15">
        <v>0</v>
      </c>
      <c r="G493" s="15">
        <v>0</v>
      </c>
    </row>
    <row r="496" spans="2:21">
      <c r="B496" s="1" t="s">
        <v>589</v>
      </c>
      <c r="C496" s="1" t="s">
        <v>590</v>
      </c>
      <c r="D496" s="1" t="s">
        <v>170</v>
      </c>
      <c r="E496" s="1" t="s">
        <v>62</v>
      </c>
      <c r="F496" s="1" t="s">
        <v>300</v>
      </c>
      <c r="G496" s="1" t="s">
        <v>591</v>
      </c>
      <c r="H496" s="1" t="s">
        <v>592</v>
      </c>
      <c r="I496" s="1" t="s">
        <v>593</v>
      </c>
      <c r="J496" s="1" t="s">
        <v>594</v>
      </c>
      <c r="K496" s="1" t="s">
        <v>595</v>
      </c>
      <c r="L496" s="1" t="s">
        <v>596</v>
      </c>
      <c r="M496" s="1" t="s">
        <v>81</v>
      </c>
      <c r="N496" s="1" t="s">
        <v>597</v>
      </c>
      <c r="O496" s="1" t="s">
        <v>598</v>
      </c>
      <c r="P496" s="1" t="s">
        <v>599</v>
      </c>
      <c r="Q496" s="1" t="s">
        <v>600</v>
      </c>
      <c r="R496" s="1" t="s">
        <v>601</v>
      </c>
      <c r="S496" s="1" t="s">
        <v>602</v>
      </c>
      <c r="T496" s="1" t="s">
        <v>603</v>
      </c>
      <c r="U496" s="1" t="s">
        <v>604</v>
      </c>
    </row>
    <row r="497" spans="3:21">
      <c r="C497" t="s">
        <v>583</v>
      </c>
      <c r="D497" t="s">
        <v>605</v>
      </c>
      <c r="E497" t="s">
        <v>606</v>
      </c>
      <c r="F497" t="s">
        <v>605</v>
      </c>
      <c r="G497" t="s">
        <v>607</v>
      </c>
      <c r="H497" t="s">
        <v>608</v>
      </c>
      <c r="I497">
        <v>8</v>
      </c>
      <c r="J497" t="s">
        <v>280</v>
      </c>
      <c r="K497" t="s">
        <v>609</v>
      </c>
      <c r="L497" t="s">
        <v>610</v>
      </c>
      <c r="M497" s="19">
        <v>149</v>
      </c>
      <c r="N497" t="s">
        <v>280</v>
      </c>
      <c r="O497">
        <v>0</v>
      </c>
      <c r="P497" t="s">
        <v>280</v>
      </c>
      <c r="Q497" t="s">
        <v>280</v>
      </c>
      <c r="R497" t="s">
        <v>280</v>
      </c>
      <c r="S497" t="s">
        <v>280</v>
      </c>
      <c r="T497" t="s">
        <v>185</v>
      </c>
      <c r="U497" t="s">
        <v>185</v>
      </c>
    </row>
    <row r="498" spans="3:21">
      <c r="C498" t="s">
        <v>583</v>
      </c>
      <c r="D498" t="s">
        <v>611</v>
      </c>
      <c r="E498" t="s">
        <v>606</v>
      </c>
      <c r="F498" t="s">
        <v>611</v>
      </c>
      <c r="G498" t="s">
        <v>280</v>
      </c>
      <c r="H498" t="s">
        <v>280</v>
      </c>
      <c r="I498" t="s">
        <v>280</v>
      </c>
      <c r="J498" t="s">
        <v>280</v>
      </c>
      <c r="K498" t="s">
        <v>612</v>
      </c>
      <c r="L498" t="s">
        <v>280</v>
      </c>
      <c r="M498" s="10">
        <v>513</v>
      </c>
      <c r="N498" t="s">
        <v>280</v>
      </c>
      <c r="O498">
        <v>0</v>
      </c>
      <c r="P498" t="s">
        <v>280</v>
      </c>
      <c r="Q498" t="s">
        <v>280</v>
      </c>
      <c r="R498" t="s">
        <v>280</v>
      </c>
      <c r="S498" t="s">
        <v>280</v>
      </c>
      <c r="T498" t="s">
        <v>185</v>
      </c>
      <c r="U498" t="s">
        <v>185</v>
      </c>
    </row>
    <row r="499" spans="3:21">
      <c r="C499" t="s">
        <v>613</v>
      </c>
      <c r="D499" t="s">
        <v>614</v>
      </c>
      <c r="E499" t="s">
        <v>614</v>
      </c>
      <c r="F499" t="s">
        <v>614</v>
      </c>
      <c r="G499" t="s">
        <v>615</v>
      </c>
      <c r="H499" t="s">
        <v>616</v>
      </c>
      <c r="I499">
        <v>1.05</v>
      </c>
      <c r="J499" t="s">
        <v>280</v>
      </c>
      <c r="K499" t="s">
        <v>614</v>
      </c>
      <c r="L499" t="s">
        <v>610</v>
      </c>
      <c r="M499" s="15">
        <v>0</v>
      </c>
      <c r="N499" t="s">
        <v>280</v>
      </c>
      <c r="O499">
        <v>0</v>
      </c>
      <c r="P499" t="s">
        <v>280</v>
      </c>
      <c r="Q499" t="s">
        <v>280</v>
      </c>
      <c r="R499" t="s">
        <v>617</v>
      </c>
      <c r="S499" t="s">
        <v>618</v>
      </c>
      <c r="T499" t="s">
        <v>185</v>
      </c>
      <c r="U499" t="s">
        <v>185</v>
      </c>
    </row>
    <row r="500" spans="3:21">
      <c r="C500" t="s">
        <v>613</v>
      </c>
      <c r="D500" t="s">
        <v>614</v>
      </c>
      <c r="E500" t="s">
        <v>614</v>
      </c>
      <c r="F500" t="s">
        <v>614</v>
      </c>
      <c r="G500" t="s">
        <v>619</v>
      </c>
      <c r="H500" t="s">
        <v>620</v>
      </c>
      <c r="I500">
        <v>1.01</v>
      </c>
      <c r="J500" t="s">
        <v>280</v>
      </c>
      <c r="K500" t="s">
        <v>614</v>
      </c>
      <c r="L500" t="s">
        <v>612</v>
      </c>
      <c r="M500" s="15">
        <v>0</v>
      </c>
      <c r="N500" t="s">
        <v>280</v>
      </c>
      <c r="O500">
        <v>0</v>
      </c>
      <c r="P500" t="s">
        <v>280</v>
      </c>
      <c r="Q500" t="s">
        <v>280</v>
      </c>
      <c r="R500" t="s">
        <v>621</v>
      </c>
      <c r="S500" t="s">
        <v>280</v>
      </c>
      <c r="T500" t="s">
        <v>185</v>
      </c>
      <c r="U500" t="s">
        <v>185</v>
      </c>
    </row>
  </sheetData>
  <phoneticPr fontId="2" type="noConversion"/>
  <pageMargins left="0.7" right="0.7" top="0.75" bottom="0.75" header="0.3" footer="0.3"/>
  <pageSetup orientation="portrait" horizontalDpi="200" verticalDpi="200" copies="0" r:id="rId1"/>
</worksheet>
</file>

<file path=xl/worksheets/sheet2.xml><?xml version="1.0" encoding="utf-8"?>
<worksheet xmlns="http://schemas.openxmlformats.org/spreadsheetml/2006/main" xmlns:r="http://schemas.openxmlformats.org/officeDocument/2006/relationships">
  <dimension ref="A1:D55"/>
  <sheetViews>
    <sheetView workbookViewId="0"/>
  </sheetViews>
  <sheetFormatPr defaultRowHeight="13.5"/>
  <cols>
    <col min="1" max="1" width="6.625" customWidth="1"/>
    <col min="2" max="2" width="31.625" bestFit="1" customWidth="1"/>
    <col min="3" max="3" width="24.625" customWidth="1"/>
    <col min="4" max="4" width="8.5" bestFit="1" customWidth="1"/>
  </cols>
  <sheetData>
    <row r="1" spans="1:3">
      <c r="A1" t="s">
        <v>622</v>
      </c>
      <c r="C1" s="2"/>
    </row>
    <row r="2" spans="1:3">
      <c r="C2" s="20" t="s">
        <v>623</v>
      </c>
    </row>
    <row r="3" spans="1:3">
      <c r="B3" t="s">
        <v>0</v>
      </c>
      <c r="C3" s="2"/>
    </row>
    <row r="4" spans="1:3">
      <c r="B4" t="s">
        <v>142</v>
      </c>
      <c r="C4" s="2" t="s">
        <v>143</v>
      </c>
    </row>
    <row r="5" spans="1:3">
      <c r="B5" t="s">
        <v>4</v>
      </c>
      <c r="C5" s="2">
        <v>1400</v>
      </c>
    </row>
    <row r="6" spans="1:3">
      <c r="B6" t="s">
        <v>5</v>
      </c>
      <c r="C6" s="2">
        <v>1050</v>
      </c>
    </row>
    <row r="7" spans="1:3">
      <c r="B7" t="s">
        <v>6</v>
      </c>
      <c r="C7" s="2" t="s">
        <v>7</v>
      </c>
    </row>
    <row r="8" spans="1:3">
      <c r="B8" t="s">
        <v>8</v>
      </c>
      <c r="C8" s="2">
        <v>0</v>
      </c>
    </row>
    <row r="9" spans="1:3">
      <c r="B9" t="s">
        <v>9</v>
      </c>
      <c r="C9" s="2" t="s">
        <v>10</v>
      </c>
    </row>
    <row r="10" spans="1:3">
      <c r="B10" t="s">
        <v>11</v>
      </c>
      <c r="C10" s="2">
        <v>1</v>
      </c>
    </row>
    <row r="11" spans="1:3">
      <c r="B11" t="s">
        <v>12</v>
      </c>
      <c r="C11" s="2" t="s">
        <v>13</v>
      </c>
    </row>
    <row r="12" spans="1:3">
      <c r="B12" t="s">
        <v>14</v>
      </c>
      <c r="C12" s="2" t="s">
        <v>13</v>
      </c>
    </row>
    <row r="13" spans="1:3">
      <c r="B13" t="s">
        <v>15</v>
      </c>
      <c r="C13" s="2" t="s">
        <v>16</v>
      </c>
    </row>
    <row r="14" spans="1:3">
      <c r="B14" t="s">
        <v>17</v>
      </c>
      <c r="C14" s="2" t="s">
        <v>16</v>
      </c>
    </row>
    <row r="15" spans="1:3">
      <c r="B15" t="s">
        <v>18</v>
      </c>
      <c r="C15" s="2" t="s">
        <v>16</v>
      </c>
    </row>
    <row r="16" spans="1:3">
      <c r="B16" t="s">
        <v>19</v>
      </c>
      <c r="C16" s="2" t="s">
        <v>16</v>
      </c>
    </row>
    <row r="17" spans="2:4">
      <c r="B17" t="s">
        <v>20</v>
      </c>
      <c r="C17" s="2" t="s">
        <v>16</v>
      </c>
    </row>
    <row r="18" spans="2:4">
      <c r="B18" t="s">
        <v>21</v>
      </c>
      <c r="C18" s="2" t="s">
        <v>16</v>
      </c>
    </row>
    <row r="19" spans="2:4">
      <c r="B19" t="s">
        <v>22</v>
      </c>
      <c r="C19" s="2" t="s">
        <v>23</v>
      </c>
    </row>
    <row r="20" spans="2:4">
      <c r="B20" t="s">
        <v>24</v>
      </c>
      <c r="C20" s="2" t="s">
        <v>23</v>
      </c>
    </row>
    <row r="21" spans="2:4">
      <c r="B21" t="s">
        <v>25</v>
      </c>
      <c r="C21" s="2"/>
    </row>
    <row r="22" spans="2:4">
      <c r="B22" t="s">
        <v>26</v>
      </c>
      <c r="C22" s="21">
        <v>1124</v>
      </c>
      <c r="D22" t="s">
        <v>624</v>
      </c>
    </row>
    <row r="23" spans="2:4">
      <c r="B23" t="s">
        <v>27</v>
      </c>
      <c r="C23" s="21">
        <v>382</v>
      </c>
    </row>
    <row r="24" spans="2:4">
      <c r="B24" t="s">
        <v>28</v>
      </c>
      <c r="C24" s="21">
        <v>412</v>
      </c>
    </row>
    <row r="25" spans="2:4">
      <c r="B25" t="s">
        <v>29</v>
      </c>
      <c r="C25" s="21">
        <v>1822</v>
      </c>
    </row>
    <row r="26" spans="2:4">
      <c r="B26" t="s">
        <v>30</v>
      </c>
      <c r="C26" s="2" t="s">
        <v>31</v>
      </c>
    </row>
    <row r="27" spans="2:4">
      <c r="B27" t="s">
        <v>32</v>
      </c>
      <c r="C27" s="22">
        <f>3.774669*10^0</f>
        <v>3.7746689999999998</v>
      </c>
      <c r="D27" t="s">
        <v>625</v>
      </c>
    </row>
    <row r="28" spans="2:4">
      <c r="B28" t="s">
        <v>34</v>
      </c>
      <c r="C28" s="22">
        <f>2.58701*10^0</f>
        <v>2.5870099999999998</v>
      </c>
      <c r="D28" t="s">
        <v>625</v>
      </c>
    </row>
    <row r="29" spans="2:4">
      <c r="B29" t="s">
        <v>35</v>
      </c>
      <c r="C29" s="22">
        <f>0.570524*10^0</f>
        <v>0.57052400000000003</v>
      </c>
      <c r="D29" t="s">
        <v>625</v>
      </c>
    </row>
    <row r="30" spans="2:4">
      <c r="B30" t="s">
        <v>37</v>
      </c>
      <c r="C30" s="22">
        <f>0.931475*10^0</f>
        <v>0.93147500000000005</v>
      </c>
      <c r="D30" t="s">
        <v>625</v>
      </c>
    </row>
    <row r="31" spans="2:4">
      <c r="B31" t="s">
        <v>38</v>
      </c>
      <c r="C31" s="22">
        <f>2.86056*10^0</f>
        <v>2.86056</v>
      </c>
      <c r="D31" t="s">
        <v>625</v>
      </c>
    </row>
    <row r="32" spans="2:4">
      <c r="B32" t="s">
        <v>40</v>
      </c>
      <c r="C32" s="22">
        <f>5.37296*10^0</f>
        <v>5.37296</v>
      </c>
      <c r="D32" t="s">
        <v>625</v>
      </c>
    </row>
    <row r="33" spans="2:4">
      <c r="B33" t="s">
        <v>41</v>
      </c>
      <c r="C33" s="22">
        <v>0</v>
      </c>
      <c r="D33" t="s">
        <v>31</v>
      </c>
    </row>
    <row r="34" spans="2:4">
      <c r="B34" t="s">
        <v>43</v>
      </c>
      <c r="C34" s="22">
        <v>0</v>
      </c>
      <c r="D34" t="s">
        <v>31</v>
      </c>
    </row>
    <row r="35" spans="2:4">
      <c r="B35" t="s">
        <v>44</v>
      </c>
      <c r="C35" s="22">
        <v>0</v>
      </c>
      <c r="D35" t="s">
        <v>31</v>
      </c>
    </row>
    <row r="36" spans="2:4">
      <c r="B36" t="s">
        <v>45</v>
      </c>
      <c r="C36" s="22">
        <v>0</v>
      </c>
      <c r="D36" t="s">
        <v>31</v>
      </c>
    </row>
    <row r="37" spans="2:4">
      <c r="B37" t="s">
        <v>46</v>
      </c>
      <c r="C37" s="22">
        <v>0</v>
      </c>
      <c r="D37" t="s">
        <v>31</v>
      </c>
    </row>
    <row r="38" spans="2:4">
      <c r="B38" t="s">
        <v>47</v>
      </c>
      <c r="C38" s="22">
        <v>0</v>
      </c>
      <c r="D38" t="s">
        <v>31</v>
      </c>
    </row>
    <row r="39" spans="2:4">
      <c r="B39" t="s">
        <v>48</v>
      </c>
      <c r="C39" s="22">
        <v>0</v>
      </c>
      <c r="D39" t="s">
        <v>31</v>
      </c>
    </row>
    <row r="40" spans="2:4">
      <c r="B40" t="s">
        <v>49</v>
      </c>
      <c r="C40" s="22">
        <v>0</v>
      </c>
      <c r="D40" t="s">
        <v>31</v>
      </c>
    </row>
    <row r="41" spans="2:4">
      <c r="B41" t="s">
        <v>51</v>
      </c>
      <c r="C41" s="22">
        <v>0</v>
      </c>
      <c r="D41" t="s">
        <v>31</v>
      </c>
    </row>
    <row r="42" spans="2:4">
      <c r="B42" t="s">
        <v>52</v>
      </c>
      <c r="C42" s="22">
        <v>0</v>
      </c>
      <c r="D42" t="s">
        <v>31</v>
      </c>
    </row>
    <row r="43" spans="2:4">
      <c r="B43" t="s">
        <v>53</v>
      </c>
      <c r="C43" s="22">
        <v>0</v>
      </c>
      <c r="D43" t="s">
        <v>31</v>
      </c>
    </row>
    <row r="44" spans="2:4">
      <c r="B44" t="s">
        <v>54</v>
      </c>
      <c r="C44" s="22">
        <v>0</v>
      </c>
      <c r="D44" t="s">
        <v>31</v>
      </c>
    </row>
    <row r="45" spans="2:4">
      <c r="B45" t="s">
        <v>55</v>
      </c>
      <c r="C45" s="22">
        <v>0</v>
      </c>
      <c r="D45" t="s">
        <v>31</v>
      </c>
    </row>
    <row r="46" spans="2:4">
      <c r="B46" t="s">
        <v>61</v>
      </c>
      <c r="C46" s="2" t="s">
        <v>65</v>
      </c>
    </row>
    <row r="47" spans="2:4">
      <c r="B47" t="s">
        <v>68</v>
      </c>
      <c r="C47" s="21">
        <v>2394</v>
      </c>
      <c r="D47" t="s">
        <v>626</v>
      </c>
    </row>
    <row r="48" spans="2:4">
      <c r="B48" t="s">
        <v>70</v>
      </c>
      <c r="C48" s="21">
        <v>200</v>
      </c>
      <c r="D48" t="s">
        <v>626</v>
      </c>
    </row>
    <row r="49" spans="2:4">
      <c r="B49" t="s">
        <v>146</v>
      </c>
      <c r="C49" s="2" t="s">
        <v>143</v>
      </c>
    </row>
    <row r="50" spans="2:4">
      <c r="B50" t="s">
        <v>149</v>
      </c>
      <c r="C50" s="21">
        <v>118</v>
      </c>
      <c r="D50" t="s">
        <v>627</v>
      </c>
    </row>
    <row r="51" spans="2:4">
      <c r="B51" t="s">
        <v>154</v>
      </c>
      <c r="C51" s="2" t="s">
        <v>155</v>
      </c>
    </row>
    <row r="52" spans="2:4">
      <c r="B52" t="s">
        <v>203</v>
      </c>
      <c r="C52" s="21">
        <v>0</v>
      </c>
      <c r="D52" t="s">
        <v>628</v>
      </c>
    </row>
    <row r="53" spans="2:4">
      <c r="B53" t="s">
        <v>204</v>
      </c>
      <c r="C53" s="21">
        <v>0</v>
      </c>
      <c r="D53" t="s">
        <v>628</v>
      </c>
    </row>
    <row r="54" spans="2:4">
      <c r="B54" t="s">
        <v>268</v>
      </c>
      <c r="C54" s="21">
        <v>2016</v>
      </c>
      <c r="D54" t="s">
        <v>627</v>
      </c>
    </row>
    <row r="55" spans="2:4">
      <c r="B55" t="s">
        <v>453</v>
      </c>
      <c r="C55" s="2" t="s">
        <v>454</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Result 1</vt:lpstr>
      <vt:lpstr>Comparison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ThinkPad</dc:creator>
  <cp:lastModifiedBy>My ThinkPad</cp:lastModifiedBy>
  <dcterms:created xsi:type="dcterms:W3CDTF">2008-03-15T02:18:20Z</dcterms:created>
  <dcterms:modified xsi:type="dcterms:W3CDTF">2008-03-15T02:24:05Z</dcterms:modified>
</cp:coreProperties>
</file>